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EMIS REPORTS\AEC 2016 FINAL\"/>
    </mc:Choice>
  </mc:AlternateContent>
  <bookViews>
    <workbookView xWindow="0" yWindow="0" windowWidth="21600" windowHeight="9735"/>
  </bookViews>
  <sheets>
    <sheet name="Table_59" sheetId="4" r:id="rId1"/>
    <sheet name="Table_60" sheetId="1" r:id="rId2"/>
    <sheet name="Data" sheetId="6" r:id="rId3"/>
    <sheet name="Layout" sheetId="5" r:id="rId4"/>
    <sheet name="data from DAE" sheetId="7" r:id="rId5"/>
    <sheet name="Sheet1" sheetId="8" r:id="rId6"/>
  </sheets>
  <definedNames>
    <definedName name="_xlnm.Print_Area" localSheetId="2">Data!#REF!</definedName>
    <definedName name="_xlnm.Print_Area" localSheetId="0">Table_59!$A$1:$L$23</definedName>
    <definedName name="_xlnm.Print_Area" localSheetId="1">Table_60!$A$1:$N$24</definedName>
    <definedName name="Rows">Layout!$A$10:$B$19</definedName>
  </definedNames>
  <calcPr calcId="162913"/>
</workbook>
</file>

<file path=xl/calcChain.xml><?xml version="1.0" encoding="utf-8"?>
<calcChain xmlns="http://schemas.openxmlformats.org/spreadsheetml/2006/main">
  <c r="P16" i="6" l="1"/>
  <c r="P11" i="6"/>
  <c r="P6" i="6"/>
  <c r="D17" i="4"/>
  <c r="E17" i="4"/>
  <c r="F17" i="4"/>
  <c r="G17" i="4"/>
  <c r="H17" i="4"/>
  <c r="I17" i="4"/>
  <c r="J17" i="4"/>
  <c r="D18" i="4"/>
  <c r="E18" i="4"/>
  <c r="F18" i="4"/>
  <c r="G18" i="4"/>
  <c r="H18" i="4"/>
  <c r="I18" i="4"/>
  <c r="J18" i="4"/>
  <c r="D19" i="4"/>
  <c r="E19" i="4"/>
  <c r="F19" i="4"/>
  <c r="H19" i="4"/>
  <c r="J19" i="4"/>
  <c r="E16" i="4"/>
  <c r="F16" i="4"/>
  <c r="G16" i="4"/>
  <c r="H16" i="4"/>
  <c r="I16" i="4"/>
  <c r="J16" i="4"/>
  <c r="D16" i="4"/>
  <c r="D12" i="4"/>
  <c r="E12" i="4"/>
  <c r="F12" i="4"/>
  <c r="G12" i="4"/>
  <c r="H12" i="4"/>
  <c r="I12" i="4"/>
  <c r="J12" i="4"/>
  <c r="D13" i="4"/>
  <c r="E13" i="4"/>
  <c r="F13" i="4"/>
  <c r="G13" i="4"/>
  <c r="H13" i="4"/>
  <c r="I13" i="4"/>
  <c r="J13" i="4"/>
  <c r="D14" i="4"/>
  <c r="E14" i="4"/>
  <c r="F14" i="4"/>
  <c r="J14" i="4"/>
  <c r="E11" i="4"/>
  <c r="F11" i="4"/>
  <c r="G11" i="4"/>
  <c r="H11" i="4"/>
  <c r="I11" i="4"/>
  <c r="J11" i="4"/>
  <c r="D11" i="4"/>
  <c r="D7" i="4"/>
  <c r="E7" i="4"/>
  <c r="F7" i="4"/>
  <c r="G7" i="4"/>
  <c r="H7" i="4"/>
  <c r="I7" i="4"/>
  <c r="J7" i="4"/>
  <c r="D8" i="4"/>
  <c r="E8" i="4"/>
  <c r="F8" i="4"/>
  <c r="G8" i="4"/>
  <c r="H8" i="4"/>
  <c r="I8" i="4"/>
  <c r="J8" i="4"/>
  <c r="D9" i="4"/>
  <c r="E9" i="4"/>
  <c r="H9" i="4"/>
  <c r="J9" i="4"/>
  <c r="E6" i="4"/>
  <c r="F6" i="4"/>
  <c r="G6" i="4"/>
  <c r="H6" i="4"/>
  <c r="I6" i="4"/>
  <c r="J6" i="4"/>
  <c r="D6" i="4"/>
  <c r="L35" i="6"/>
  <c r="L15" i="1" s="1"/>
  <c r="M16" i="6"/>
  <c r="G19" i="4" s="1"/>
  <c r="N16" i="6"/>
  <c r="O16" i="6"/>
  <c r="I19" i="4" s="1"/>
  <c r="M11" i="6"/>
  <c r="G14" i="4" s="1"/>
  <c r="N11" i="6"/>
  <c r="H14" i="4" s="1"/>
  <c r="O11" i="6"/>
  <c r="I14" i="4" s="1"/>
  <c r="M6" i="6"/>
  <c r="G9" i="4" s="1"/>
  <c r="N6" i="6"/>
  <c r="O6" i="6"/>
  <c r="I9" i="4" s="1"/>
  <c r="B19" i="7"/>
  <c r="C19" i="7"/>
  <c r="D19" i="7"/>
  <c r="E19" i="7"/>
  <c r="I19" i="7"/>
  <c r="J19" i="7"/>
  <c r="K19" i="7"/>
  <c r="L19" i="7"/>
  <c r="M19" i="7"/>
  <c r="N19" i="7"/>
  <c r="P19" i="7"/>
  <c r="Q19" i="7"/>
  <c r="R19" i="7"/>
  <c r="S19" i="7"/>
  <c r="T19" i="7"/>
  <c r="U19" i="7"/>
  <c r="C40" i="6"/>
  <c r="C20" i="1" s="1"/>
  <c r="D40" i="6"/>
  <c r="D20" i="1" s="1"/>
  <c r="F40" i="6"/>
  <c r="F20" i="1" s="1"/>
  <c r="G40" i="6"/>
  <c r="H40" i="6"/>
  <c r="J40" i="6"/>
  <c r="J20" i="1" s="1"/>
  <c r="J6" i="1" s="1"/>
  <c r="K40" i="6"/>
  <c r="K20" i="1" s="1"/>
  <c r="L40" i="6"/>
  <c r="L20" i="1" s="1"/>
  <c r="V13" i="7"/>
  <c r="C27" i="6"/>
  <c r="B40" i="6"/>
  <c r="B20" i="1" s="1"/>
  <c r="A40" i="6"/>
  <c r="A20" i="1" s="1"/>
  <c r="A28" i="6"/>
  <c r="A8" i="1" s="1"/>
  <c r="A29" i="6"/>
  <c r="A9" i="1" s="1"/>
  <c r="A30" i="6"/>
  <c r="A10" i="1" s="1"/>
  <c r="A31" i="6"/>
  <c r="A11" i="1" s="1"/>
  <c r="A32" i="6"/>
  <c r="A12" i="1" s="1"/>
  <c r="A33" i="6"/>
  <c r="A13" i="1" s="1"/>
  <c r="A34" i="6"/>
  <c r="A14" i="1" s="1"/>
  <c r="A35" i="6"/>
  <c r="A15" i="1" s="1"/>
  <c r="A36" i="6"/>
  <c r="A16" i="1" s="1"/>
  <c r="A37" i="6"/>
  <c r="A17" i="1" s="1"/>
  <c r="A38" i="6"/>
  <c r="A18" i="1" s="1"/>
  <c r="A39" i="6"/>
  <c r="A19" i="1" s="1"/>
  <c r="A27" i="6"/>
  <c r="A7" i="1" s="1"/>
  <c r="O18" i="7"/>
  <c r="H18" i="7"/>
  <c r="V17" i="7"/>
  <c r="V16" i="7"/>
  <c r="V15" i="7"/>
  <c r="V14" i="7"/>
  <c r="V9" i="7"/>
  <c r="V8" i="7"/>
  <c r="V12" i="7"/>
  <c r="V11" i="7"/>
  <c r="V10" i="7"/>
  <c r="V7" i="7"/>
  <c r="V6" i="7"/>
  <c r="V5" i="7"/>
  <c r="O17" i="7"/>
  <c r="O16" i="7"/>
  <c r="O15" i="7"/>
  <c r="O14" i="7"/>
  <c r="O13" i="7"/>
  <c r="O9" i="7"/>
  <c r="O8" i="7"/>
  <c r="O12" i="7"/>
  <c r="O11" i="7"/>
  <c r="O10" i="7"/>
  <c r="O7" i="7"/>
  <c r="O6" i="7"/>
  <c r="O5" i="7"/>
  <c r="O19" i="7" s="1"/>
  <c r="H6" i="7"/>
  <c r="H7" i="7"/>
  <c r="H10" i="7"/>
  <c r="H11" i="7"/>
  <c r="H12" i="7"/>
  <c r="H8" i="7"/>
  <c r="H9" i="7"/>
  <c r="H13" i="7"/>
  <c r="H14" i="7"/>
  <c r="H15" i="7"/>
  <c r="H16" i="7"/>
  <c r="H17" i="7"/>
  <c r="H5" i="7"/>
  <c r="V18" i="7"/>
  <c r="F58" i="6"/>
  <c r="G58" i="6"/>
  <c r="E58" i="6"/>
  <c r="D58" i="6"/>
  <c r="L28" i="6"/>
  <c r="L8" i="1"/>
  <c r="L29" i="6"/>
  <c r="L9" i="1"/>
  <c r="L30" i="6"/>
  <c r="L10" i="1"/>
  <c r="L31" i="6"/>
  <c r="L11" i="1"/>
  <c r="L32" i="6"/>
  <c r="L12" i="1"/>
  <c r="L33" i="6"/>
  <c r="L13" i="1"/>
  <c r="L34" i="6"/>
  <c r="L14" i="1"/>
  <c r="L36" i="6"/>
  <c r="L16" i="1"/>
  <c r="L37" i="6"/>
  <c r="L17" i="1"/>
  <c r="L38" i="6"/>
  <c r="L18" i="1"/>
  <c r="L39" i="6"/>
  <c r="L19" i="1"/>
  <c r="L27" i="6"/>
  <c r="K28" i="6"/>
  <c r="K8" i="1" s="1"/>
  <c r="K6" i="1" s="1"/>
  <c r="K29" i="6"/>
  <c r="K9" i="1" s="1"/>
  <c r="K30" i="6"/>
  <c r="K10" i="1"/>
  <c r="K31" i="6"/>
  <c r="K11" i="1"/>
  <c r="K32" i="6"/>
  <c r="K12" i="1"/>
  <c r="K33" i="6"/>
  <c r="K13" i="1"/>
  <c r="K34" i="6"/>
  <c r="K14" i="1"/>
  <c r="K35" i="6"/>
  <c r="K15" i="1"/>
  <c r="K36" i="6"/>
  <c r="K16" i="1"/>
  <c r="K37" i="6"/>
  <c r="K17" i="1"/>
  <c r="K38" i="6"/>
  <c r="K18" i="1"/>
  <c r="K39" i="6"/>
  <c r="K19" i="1"/>
  <c r="K27" i="6"/>
  <c r="K7" i="1"/>
  <c r="J28" i="6"/>
  <c r="J8" i="1"/>
  <c r="J29" i="6"/>
  <c r="J9" i="1"/>
  <c r="J30" i="6"/>
  <c r="J10" i="1"/>
  <c r="J31" i="6"/>
  <c r="J11" i="1"/>
  <c r="J32" i="6"/>
  <c r="J12" i="1"/>
  <c r="J33" i="6"/>
  <c r="J13" i="1"/>
  <c r="J34" i="6"/>
  <c r="J14" i="1"/>
  <c r="J35" i="6"/>
  <c r="J15" i="1"/>
  <c r="J36" i="6"/>
  <c r="J16" i="1"/>
  <c r="J37" i="6"/>
  <c r="J17" i="1"/>
  <c r="J38" i="6"/>
  <c r="J18" i="1"/>
  <c r="J39" i="6"/>
  <c r="J19" i="1"/>
  <c r="J27" i="6"/>
  <c r="J7" i="1"/>
  <c r="H28" i="6"/>
  <c r="H8" i="1"/>
  <c r="H29" i="6"/>
  <c r="H9" i="1"/>
  <c r="H30" i="6"/>
  <c r="H10" i="1"/>
  <c r="H31" i="6"/>
  <c r="H11" i="1"/>
  <c r="H32" i="6"/>
  <c r="H12" i="1"/>
  <c r="H33" i="6"/>
  <c r="H13" i="1"/>
  <c r="H34" i="6"/>
  <c r="H14" i="1"/>
  <c r="H35" i="6"/>
  <c r="H15" i="1"/>
  <c r="H36" i="6"/>
  <c r="H16" i="1"/>
  <c r="H37" i="6"/>
  <c r="H17" i="1"/>
  <c r="H38" i="6"/>
  <c r="H18" i="1"/>
  <c r="H39" i="6"/>
  <c r="H19" i="1"/>
  <c r="H27" i="6"/>
  <c r="H7" i="1"/>
  <c r="G28" i="6"/>
  <c r="G8" i="1"/>
  <c r="G29" i="6"/>
  <c r="G9" i="1"/>
  <c r="G30" i="6"/>
  <c r="G10" i="1"/>
  <c r="G31" i="6"/>
  <c r="G11" i="1"/>
  <c r="G32" i="6"/>
  <c r="G12" i="1"/>
  <c r="G33" i="6"/>
  <c r="G13" i="1"/>
  <c r="G34" i="6"/>
  <c r="G14" i="1"/>
  <c r="G35" i="6"/>
  <c r="G15" i="1"/>
  <c r="G36" i="6"/>
  <c r="G16" i="1"/>
  <c r="G37" i="6"/>
  <c r="G17" i="1"/>
  <c r="G38" i="6"/>
  <c r="G18" i="1"/>
  <c r="G39" i="6"/>
  <c r="G19" i="1"/>
  <c r="G27" i="6"/>
  <c r="G7" i="1"/>
  <c r="F28" i="6"/>
  <c r="F8" i="1"/>
  <c r="F29" i="6"/>
  <c r="F9" i="1"/>
  <c r="F30" i="6"/>
  <c r="F10" i="1"/>
  <c r="F31" i="6"/>
  <c r="F11" i="1"/>
  <c r="F32" i="6"/>
  <c r="F12" i="1"/>
  <c r="F33" i="6"/>
  <c r="F13" i="1"/>
  <c r="F34" i="6"/>
  <c r="F14" i="1"/>
  <c r="F35" i="6"/>
  <c r="F15" i="1"/>
  <c r="F36" i="6"/>
  <c r="F16" i="1"/>
  <c r="F37" i="6"/>
  <c r="F17" i="1"/>
  <c r="F38" i="6"/>
  <c r="F18" i="1"/>
  <c r="F39" i="6"/>
  <c r="F19" i="1"/>
  <c r="F27" i="6"/>
  <c r="D28" i="6"/>
  <c r="D8" i="1" s="1"/>
  <c r="D29" i="6"/>
  <c r="D9" i="1" s="1"/>
  <c r="D30" i="6"/>
  <c r="D10" i="1" s="1"/>
  <c r="D31" i="6"/>
  <c r="D11" i="1" s="1"/>
  <c r="D32" i="6"/>
  <c r="D12" i="1" s="1"/>
  <c r="D33" i="6"/>
  <c r="D13" i="1" s="1"/>
  <c r="D34" i="6"/>
  <c r="D14" i="1" s="1"/>
  <c r="D35" i="6"/>
  <c r="D15" i="1" s="1"/>
  <c r="D36" i="6"/>
  <c r="D16" i="1" s="1"/>
  <c r="D37" i="6"/>
  <c r="D17" i="1" s="1"/>
  <c r="D38" i="6"/>
  <c r="D18" i="1" s="1"/>
  <c r="D39" i="6"/>
  <c r="D19" i="1" s="1"/>
  <c r="D27" i="6"/>
  <c r="D7" i="1" s="1"/>
  <c r="C28" i="6"/>
  <c r="C8" i="1" s="1"/>
  <c r="C29" i="6"/>
  <c r="C9" i="1" s="1"/>
  <c r="C30" i="6"/>
  <c r="C10" i="1" s="1"/>
  <c r="C31" i="6"/>
  <c r="C11" i="1" s="1"/>
  <c r="C32" i="6"/>
  <c r="C12" i="1" s="1"/>
  <c r="C33" i="6"/>
  <c r="C13" i="1" s="1"/>
  <c r="C34" i="6"/>
  <c r="C14" i="1" s="1"/>
  <c r="C35" i="6"/>
  <c r="C15" i="1" s="1"/>
  <c r="C36" i="6"/>
  <c r="C16" i="1" s="1"/>
  <c r="C37" i="6"/>
  <c r="C17" i="1" s="1"/>
  <c r="C38" i="6"/>
  <c r="C18" i="1" s="1"/>
  <c r="C39" i="6"/>
  <c r="C19" i="1" s="1"/>
  <c r="C7" i="1"/>
  <c r="C6" i="1" s="1"/>
  <c r="B28" i="6"/>
  <c r="B8" i="1"/>
  <c r="B29" i="6"/>
  <c r="B9" i="1"/>
  <c r="B30" i="6"/>
  <c r="B10" i="1"/>
  <c r="B31" i="6"/>
  <c r="B11" i="1"/>
  <c r="B32" i="6"/>
  <c r="B12" i="1"/>
  <c r="B33" i="6"/>
  <c r="B13" i="1"/>
  <c r="B34" i="6"/>
  <c r="B14" i="1"/>
  <c r="B35" i="6"/>
  <c r="B15" i="1"/>
  <c r="B36" i="6"/>
  <c r="B16" i="1"/>
  <c r="B37" i="6"/>
  <c r="B17" i="1"/>
  <c r="B38" i="6"/>
  <c r="B18" i="1"/>
  <c r="B39" i="6"/>
  <c r="B19" i="1"/>
  <c r="B27" i="6"/>
  <c r="B7" i="1"/>
  <c r="I54" i="6"/>
  <c r="I47" i="6"/>
  <c r="H58" i="6"/>
  <c r="I58" i="6"/>
  <c r="D46" i="6"/>
  <c r="F46" i="6"/>
  <c r="H46" i="6"/>
  <c r="I46" i="6"/>
  <c r="H47" i="6"/>
  <c r="H48" i="6"/>
  <c r="I48" i="6"/>
  <c r="H49" i="6"/>
  <c r="I49" i="6"/>
  <c r="H50" i="6"/>
  <c r="I50" i="6"/>
  <c r="H51" i="6"/>
  <c r="I51" i="6"/>
  <c r="H52" i="6"/>
  <c r="I52" i="6"/>
  <c r="H53" i="6"/>
  <c r="I53" i="6"/>
  <c r="H54" i="6"/>
  <c r="H55" i="6"/>
  <c r="I55" i="6"/>
  <c r="H56" i="6"/>
  <c r="I56" i="6"/>
  <c r="H57" i="6"/>
  <c r="I57" i="6"/>
  <c r="I45" i="6"/>
  <c r="H45" i="6"/>
  <c r="G46" i="6"/>
  <c r="F47" i="6"/>
  <c r="G47" i="6"/>
  <c r="F48" i="6"/>
  <c r="G48" i="6"/>
  <c r="F49" i="6"/>
  <c r="G49" i="6"/>
  <c r="F50" i="6"/>
  <c r="G50" i="6"/>
  <c r="F51" i="6"/>
  <c r="G51" i="6"/>
  <c r="F52" i="6"/>
  <c r="G52" i="6"/>
  <c r="F53" i="6"/>
  <c r="G53" i="6"/>
  <c r="F54" i="6"/>
  <c r="G54" i="6"/>
  <c r="F55" i="6"/>
  <c r="G55" i="6"/>
  <c r="F56" i="6"/>
  <c r="G56" i="6"/>
  <c r="F57" i="6"/>
  <c r="G57" i="6"/>
  <c r="G45" i="6"/>
  <c r="F45" i="6"/>
  <c r="E46" i="6"/>
  <c r="D47" i="6"/>
  <c r="E47" i="6"/>
  <c r="D48" i="6"/>
  <c r="E48" i="6"/>
  <c r="D49" i="6"/>
  <c r="E49" i="6"/>
  <c r="D50" i="6"/>
  <c r="E50" i="6"/>
  <c r="D51" i="6"/>
  <c r="E51" i="6"/>
  <c r="D52" i="6"/>
  <c r="E52" i="6"/>
  <c r="D53" i="6"/>
  <c r="E53" i="6"/>
  <c r="D54" i="6"/>
  <c r="E54" i="6"/>
  <c r="D55" i="6"/>
  <c r="E55" i="6"/>
  <c r="D56" i="6"/>
  <c r="E56" i="6"/>
  <c r="D57" i="6"/>
  <c r="E57" i="6"/>
  <c r="D45" i="6"/>
  <c r="E45" i="6"/>
  <c r="I16" i="6"/>
  <c r="I11" i="6"/>
  <c r="I6" i="6"/>
  <c r="J4" i="4"/>
  <c r="I4" i="4"/>
  <c r="H4" i="4"/>
  <c r="G4" i="4"/>
  <c r="F4" i="4"/>
  <c r="E4" i="4"/>
  <c r="D4" i="4"/>
  <c r="A1" i="4" s="1"/>
  <c r="N15" i="4"/>
  <c r="N16" i="4" s="1"/>
  <c r="N17" i="4"/>
  <c r="N18" i="4" s="1"/>
  <c r="N19" i="4" s="1"/>
  <c r="N20" i="4" s="1"/>
  <c r="N21" i="4" s="1"/>
  <c r="N24" i="4" s="1"/>
  <c r="N25" i="4" s="1"/>
  <c r="B5" i="5"/>
  <c r="B24" i="5"/>
  <c r="B25" i="5"/>
  <c r="F25" i="5" s="1"/>
  <c r="B26" i="5"/>
  <c r="F26" i="5" s="1"/>
  <c r="B27" i="5"/>
  <c r="B28" i="5"/>
  <c r="B29" i="5"/>
  <c r="F29" i="5" s="1"/>
  <c r="B30" i="5"/>
  <c r="F30" i="5" s="1"/>
  <c r="B31" i="5"/>
  <c r="B32" i="5"/>
  <c r="D32" i="5" s="1"/>
  <c r="F32" i="5"/>
  <c r="B33" i="5"/>
  <c r="F33" i="5"/>
  <c r="B34" i="5"/>
  <c r="F34" i="5"/>
  <c r="B7" i="5"/>
  <c r="A24" i="1"/>
  <c r="N24" i="1"/>
  <c r="D30" i="5"/>
  <c r="D34" i="5"/>
  <c r="L16" i="6"/>
  <c r="D26" i="5"/>
  <c r="L11" i="6"/>
  <c r="C13" i="4"/>
  <c r="L6" i="6"/>
  <c r="F9" i="4" s="1"/>
  <c r="L7" i="1"/>
  <c r="D25" i="5"/>
  <c r="C26" i="6"/>
  <c r="F26" i="6"/>
  <c r="C8" i="4"/>
  <c r="C9" i="4" s="1"/>
  <c r="J26" i="6"/>
  <c r="K26" i="6"/>
  <c r="C18" i="4"/>
  <c r="B6" i="1"/>
  <c r="H6" i="1"/>
  <c r="C6" i="4"/>
  <c r="C7" i="4"/>
  <c r="D6" i="1"/>
  <c r="B26" i="6"/>
  <c r="D33" i="5"/>
  <c r="F7" i="1"/>
  <c r="F6" i="1" s="1"/>
  <c r="V19" i="7"/>
  <c r="F31" i="5" l="1"/>
  <c r="D31" i="5"/>
  <c r="F27" i="5"/>
  <c r="D27" i="5"/>
  <c r="L6" i="1"/>
  <c r="H19" i="7"/>
  <c r="G20" i="1"/>
  <c r="G6" i="1" s="1"/>
  <c r="G26" i="6"/>
  <c r="L26" i="6"/>
  <c r="D26" i="6"/>
  <c r="D29" i="5"/>
  <c r="D28" i="5"/>
  <c r="F28" i="5"/>
  <c r="F24" i="5"/>
  <c r="D24" i="5"/>
  <c r="D35" i="5" s="1"/>
  <c r="D36" i="5" s="1"/>
  <c r="H20" i="1"/>
  <c r="H26" i="6"/>
  <c r="C11" i="4"/>
  <c r="C12" i="4"/>
  <c r="C14" i="4" s="1"/>
  <c r="C16" i="4"/>
  <c r="C17" i="4"/>
  <c r="C19" i="4" s="1"/>
  <c r="F35" i="5" l="1"/>
  <c r="F36" i="5" s="1"/>
</calcChain>
</file>

<file path=xl/sharedStrings.xml><?xml version="1.0" encoding="utf-8"?>
<sst xmlns="http://schemas.openxmlformats.org/spreadsheetml/2006/main" count="534" uniqueCount="157">
  <si>
    <t>Total</t>
  </si>
  <si>
    <t>Calculation of row heights</t>
  </si>
  <si>
    <t>Conversion points to mm:</t>
  </si>
  <si>
    <t>Page height excl. footer:</t>
  </si>
  <si>
    <t>mm</t>
  </si>
  <si>
    <t>pt</t>
  </si>
  <si>
    <t>Footer:</t>
  </si>
  <si>
    <t>Rows used</t>
  </si>
  <si>
    <t>Height</t>
  </si>
  <si>
    <t>Title</t>
  </si>
  <si>
    <t>Spacer</t>
  </si>
  <si>
    <t>Header</t>
  </si>
  <si>
    <t>Subheading</t>
  </si>
  <si>
    <t>Data 1</t>
  </si>
  <si>
    <t>Data 2</t>
  </si>
  <si>
    <t>Bottom spacer</t>
  </si>
  <si>
    <t>Text box 1</t>
  </si>
  <si>
    <t>Text box 2</t>
  </si>
  <si>
    <t>Layout calculation</t>
  </si>
  <si>
    <t>Row</t>
  </si>
  <si>
    <t>Page 1</t>
  </si>
  <si>
    <t>Page 2</t>
  </si>
  <si>
    <t>(write row names as above)</t>
  </si>
  <si>
    <t>Rows</t>
  </si>
  <si>
    <t>Space left</t>
  </si>
  <si>
    <t>Year of enrolment</t>
  </si>
  <si>
    <t>Stage 1</t>
  </si>
  <si>
    <t>% passed</t>
  </si>
  <si>
    <t>Stage 2</t>
  </si>
  <si>
    <t>Stage 3</t>
  </si>
  <si>
    <t>Enrolment</t>
  </si>
  <si>
    <t>Tested</t>
  </si>
  <si>
    <t>Passed</t>
  </si>
  <si>
    <t>Programme stage</t>
  </si>
  <si>
    <t>Number
tested</t>
  </si>
  <si>
    <t>% female</t>
  </si>
  <si>
    <t>Caprivi</t>
  </si>
  <si>
    <t>Erongo</t>
  </si>
  <si>
    <t>Hardap</t>
  </si>
  <si>
    <t>Karas</t>
  </si>
  <si>
    <t>Kavango</t>
  </si>
  <si>
    <t>Khomas</t>
  </si>
  <si>
    <t>Kunene</t>
  </si>
  <si>
    <t>Ohangwena</t>
  </si>
  <si>
    <t>Omaheke</t>
  </si>
  <si>
    <t>Omusati</t>
  </si>
  <si>
    <t>Oshana</t>
  </si>
  <si>
    <t>Oshikoto</t>
  </si>
  <si>
    <t>Otjozondjupa</t>
  </si>
  <si>
    <t xml:space="preserve">NATIONAL LITERACY PROGRAMME IN NAMIBIA (NLPN) </t>
  </si>
  <si>
    <t>Region</t>
  </si>
  <si>
    <t xml:space="preserve">                     Stage 1</t>
  </si>
  <si>
    <t xml:space="preserve">                  Stage 2</t>
  </si>
  <si>
    <t xml:space="preserve">                Stage 3</t>
  </si>
  <si>
    <t>No. Tested</t>
  </si>
  <si>
    <t>% Female</t>
  </si>
  <si>
    <t>% Passed</t>
  </si>
  <si>
    <t>TOTAL</t>
  </si>
  <si>
    <t>Regions</t>
  </si>
  <si>
    <t>Total No. of Literacy Promoters</t>
  </si>
  <si>
    <t>F              T</t>
  </si>
  <si>
    <t xml:space="preserve"> AUPE</t>
  </si>
  <si>
    <t>female</t>
  </si>
  <si>
    <t>total</t>
  </si>
  <si>
    <t>REGION</t>
  </si>
  <si>
    <t>STAGE 1</t>
  </si>
  <si>
    <t>STAGE 2</t>
  </si>
  <si>
    <t>STAGE 3</t>
  </si>
  <si>
    <t>ENROLLMENT</t>
  </si>
  <si>
    <t>NUMBER TESTED</t>
  </si>
  <si>
    <t>No. OF LEARNERS PASSED</t>
  </si>
  <si>
    <t>% TESTED &amp; PASSED</t>
  </si>
  <si>
    <t>NO. OF LEARNERS PASSED</t>
  </si>
  <si>
    <t xml:space="preserve">   %  TESTED &amp; PASSED</t>
  </si>
  <si>
    <t>FEMALE</t>
  </si>
  <si>
    <t xml:space="preserve">% female </t>
  </si>
  <si>
    <r>
      <t>·</t>
    </r>
    <r>
      <rPr>
        <b/>
        <sz val="7"/>
        <rFont val="Times New Roman"/>
        <family val="1"/>
      </rPr>
      <t xml:space="preserve">          </t>
    </r>
    <r>
      <rPr>
        <b/>
        <i/>
        <sz val="9"/>
        <rFont val="Times New Roman"/>
        <family val="1"/>
      </rPr>
      <t>Adult Upper Primary Education (AUPE</t>
    </r>
    <r>
      <rPr>
        <b/>
        <i/>
        <sz val="10"/>
        <rFont val="Times New Roman"/>
        <family val="1"/>
      </rPr>
      <t>), 2011</t>
    </r>
  </si>
  <si>
    <t>Data for table 60</t>
  </si>
  <si>
    <t>Data for Table 59</t>
  </si>
  <si>
    <t>Learners enrolled</t>
  </si>
  <si>
    <t xml:space="preserve"> Learners tested</t>
  </si>
  <si>
    <t>Learners and their grades for certificate</t>
  </si>
  <si>
    <t xml:space="preserve">Learners with grades  </t>
  </si>
  <si>
    <t>Learners with A -D on test</t>
  </si>
  <si>
    <t>Total learners tested  vs symbols A - E</t>
  </si>
  <si>
    <t>A</t>
  </si>
  <si>
    <t>B</t>
  </si>
  <si>
    <t>C</t>
  </si>
  <si>
    <t>D</t>
  </si>
  <si>
    <t>E</t>
  </si>
  <si>
    <t>A - D on the test</t>
  </si>
  <si>
    <t>F</t>
  </si>
  <si>
    <t>M</t>
  </si>
  <si>
    <t>T</t>
  </si>
  <si>
    <t>Zambezi</t>
  </si>
  <si>
    <t xml:space="preserve"> Hardap</t>
  </si>
  <si>
    <t xml:space="preserve"> Khomas</t>
  </si>
  <si>
    <t xml:space="preserve"> Kunene</t>
  </si>
  <si>
    <t xml:space="preserve"> Ohangwena</t>
  </si>
  <si>
    <t xml:space="preserve"> Kavango East</t>
  </si>
  <si>
    <t xml:space="preserve"> Kavango West</t>
  </si>
  <si>
    <t xml:space="preserve"> Omaheke</t>
  </si>
  <si>
    <t xml:space="preserve"> Omusati</t>
  </si>
  <si>
    <t xml:space="preserve"> Oshikoto</t>
  </si>
  <si>
    <t xml:space="preserve">Otjozondjupa </t>
  </si>
  <si>
    <t>Male</t>
  </si>
  <si>
    <t>% Male</t>
  </si>
  <si>
    <t>% by Symbol</t>
  </si>
  <si>
    <t>Female</t>
  </si>
  <si>
    <t xml:space="preserve">  % learners enrolled  and tested</t>
  </si>
  <si>
    <t xml:space="preserve">      % learners tested  and passed</t>
  </si>
  <si>
    <t xml:space="preserve"> 9.1.2 Stage 2</t>
  </si>
  <si>
    <t>% learners enrolled  and tested</t>
  </si>
  <si>
    <t>% learners tested  and passed</t>
  </si>
  <si>
    <t>9.1.3 STAGE 3</t>
  </si>
  <si>
    <t xml:space="preserve"> </t>
  </si>
  <si>
    <t>% learners tested and passed</t>
  </si>
  <si>
    <t xml:space="preserve">  Region</t>
  </si>
  <si>
    <t>Age distribution</t>
  </si>
  <si>
    <t>Completed grade</t>
  </si>
  <si>
    <t>Years in literacy</t>
  </si>
  <si>
    <t>&lt;15</t>
  </si>
  <si>
    <t>15 - 24</t>
  </si>
  <si>
    <t>25 - 44</t>
  </si>
  <si>
    <t>45 +</t>
  </si>
  <si>
    <t>0 - 4</t>
  </si>
  <si>
    <t>5+</t>
  </si>
  <si>
    <t>0 - 2</t>
  </si>
  <si>
    <t>2-3</t>
  </si>
  <si>
    <t>3+</t>
  </si>
  <si>
    <t xml:space="preserve">Zambezi </t>
  </si>
  <si>
    <t xml:space="preserve"> Erongo</t>
  </si>
  <si>
    <t xml:space="preserve"> Kavango</t>
  </si>
  <si>
    <t xml:space="preserve"> Oshana</t>
  </si>
  <si>
    <t>NLPN AND *AUPE ENROLMENT YEAR 2015</t>
  </si>
  <si>
    <r>
      <t>TEST RESULTS</t>
    </r>
    <r>
      <rPr>
        <sz val="10"/>
        <rFont val="Times New Roman"/>
        <family val="1"/>
      </rPr>
      <t>-</t>
    </r>
    <r>
      <rPr>
        <b/>
        <sz val="10"/>
        <rFont val="Times New Roman"/>
        <family val="1"/>
      </rPr>
      <t>YEAR 2015</t>
    </r>
  </si>
  <si>
    <t>//Kharas</t>
  </si>
  <si>
    <t xml:space="preserve">// Kharas </t>
  </si>
  <si>
    <t xml:space="preserve"> Kavango </t>
  </si>
  <si>
    <t xml:space="preserve">                  Total enrollment 2014</t>
  </si>
  <si>
    <t xml:space="preserve">The table show that 5342  learners  and out-of-school youth ,3380 (63%) females, 1962 (37%) males were enrolled  in stage 1 during  2014.   A total  of 3569, 2319  (63%) females, 1340 (37 %)  males  were tested and 2859 , 1856 (65%) females , and 1003 (35%) males passed .  They  are graded as follow: A- symbol : 473 (66%) females,240, (34%) males, B-symbol: 529 (63%) females, 309 (37%)  males, C-symbol: 415 (65%) females, 227 (35%)  males, D-symbol: 439 (66%) females, 227 (34%) males, E-symbol: 463 (58%) females, 337 (42%) males.  More female learners (1856) achieved grades A-D compared to the males (1003).                                                                                                                                                                                                                                                                             </t>
  </si>
  <si>
    <t xml:space="preserve"> 10.1.2 Stage 2</t>
  </si>
  <si>
    <t xml:space="preserve"> //Kharas </t>
  </si>
  <si>
    <t xml:space="preserve"> Kavango  </t>
  </si>
  <si>
    <t>Total enrollment 2014</t>
  </si>
  <si>
    <t xml:space="preserve">The table show that 7046 learners  and out-of-school youth, 4700 (67%) females, 2346 (33%) males were enrolled  in stage 2 during  2014.   A total  of 4211, 2955, (70%) females  and 1256(30%) males were tested and 2474 (71%) females ,  and 1005 (29%) males passed .  They  are graded as follow:  A- symbol : 568 (71 %) females,  228 (29% ) males, B-symbol: 748 (70 %) females, 315 (30%) males, C-symbol: 554 (73%) females,  201 (27% ) males, D-symbol: 604 (70% ) females , 261 (30%) males, E-symbol: 481 (66%) females, and 251 (34%) males.  More female learners (2474) achieved grades A-D compared to the males (1005).  </t>
  </si>
  <si>
    <t>10.1.3 Stage 3</t>
  </si>
  <si>
    <t xml:space="preserve">//Kharas </t>
  </si>
  <si>
    <t xml:space="preserve">Learners with grades A - D on the test </t>
  </si>
  <si>
    <t>Total enrollment 2016</t>
  </si>
  <si>
    <t xml:space="preserve">The table shows that 7296  adult learners,  4730 (67%) females, 1425 (33%) males were enrolled  in stage 2 during  2016.   A total  of 4344, 2919 (67%) females  and 1425  (33%) males were tested.  A total of 3672 learners passed of which 2538 (69%) females ,  and 1134 (31%) males passed .  They  are graded as follows:  A- symbol : 687  (72%) females,  268 (28%) males, B-symbol: 849 (69%) females, 383 (31%) males, C-symbol: 538 (66%) females,  281 (34%) males, D-symbol: 464 (70%) females , 202 (30%) males, E-symbol: 381 (57%) females, and 290 (43%) males.  More female learners (2538) achieved grades A-D compared to the males (1134) learners.  </t>
  </si>
  <si>
    <t xml:space="preserve">The table shows that 5760 adult learners, 3740 (66%) females, 2020 (34%) males were enrolled  in stage 3 during  2016.  A total of 2172 (66%) females , 1095 (34%) males  were tested . A total of  2634 learners passed of which 1817 (69%) were females  and 817 (31%) males.  They  are graded as follows:  A- symbol : 486 (75%)  females,  162 (25%) males, B-symbol: 614 (70%)  females , 262 (30%) males, C-symbol:  387 (65%) females,  205 (35%) males, D-symbol: 330 (64%) females, 188 (36%) females, E-symbol: 353 (56%) females and 280  (44%) males.  More female learners (1817)  achieved grades A-D compared to the male  (817) learners. </t>
  </si>
  <si>
    <t>Kavango East</t>
  </si>
  <si>
    <t>Kavango West</t>
  </si>
  <si>
    <t>Chapter 7, EMIS Education Statistics, 2016</t>
  </si>
  <si>
    <t>Table 60     Test results of the National Literacy Programme students, 2016</t>
  </si>
  <si>
    <t>Source: (DAE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</si>
</sst>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9" formatCode="_ * #,##0.00_ ;_ * \-#,##0.00_ ;_ * &quot;-&quot;??_ ;_ @_ "/>
    <numFmt numFmtId="186" formatCode="0.0"/>
    <numFmt numFmtId="187" formatCode="0.0%"/>
    <numFmt numFmtId="188" formatCode="#,##0;\-#,##0;\-"/>
    <numFmt numFmtId="192" formatCode="_(* #,##0.0_);_(* \(#,##0.0\);_(* &quot;-&quot;??_);_(@_)"/>
  </numFmts>
  <fonts count="44">
    <font>
      <sz val="9"/>
      <name val="Arial"/>
    </font>
    <font>
      <sz val="9"/>
      <name val="Arial"/>
    </font>
    <font>
      <b/>
      <sz val="11"/>
      <name val="Arial"/>
      <family val="2"/>
    </font>
    <font>
      <b/>
      <sz val="9"/>
      <name val="Arial"/>
      <family val="2"/>
    </font>
    <font>
      <sz val="8"/>
      <name val="Arial"/>
      <family val="2"/>
    </font>
    <font>
      <b/>
      <sz val="8"/>
      <name val="Arial"/>
      <family val="2"/>
    </font>
    <font>
      <sz val="9"/>
      <name val="Palatino"/>
    </font>
    <font>
      <b/>
      <sz val="10"/>
      <name val="Arial"/>
      <family val="2"/>
    </font>
    <font>
      <sz val="10"/>
      <color indexed="61"/>
      <name val="Arial"/>
      <family val="2"/>
    </font>
    <font>
      <sz val="10"/>
      <color indexed="57"/>
      <name val="Arial"/>
      <family val="2"/>
    </font>
    <font>
      <sz val="10"/>
      <color indexed="12"/>
      <name val="Arial"/>
      <family val="2"/>
    </font>
    <font>
      <sz val="10"/>
      <color indexed="10"/>
      <name val="Arial"/>
      <family val="2"/>
    </font>
    <font>
      <sz val="10"/>
      <color indexed="14"/>
      <name val="Arial"/>
      <family val="2"/>
    </font>
    <font>
      <b/>
      <sz val="10"/>
      <color indexed="10"/>
      <name val="Arial"/>
      <family val="2"/>
    </font>
    <font>
      <b/>
      <sz val="10"/>
      <color indexed="14"/>
      <name val="Arial"/>
      <family val="2"/>
    </font>
    <font>
      <sz val="8"/>
      <name val="Arial"/>
      <family val="2"/>
    </font>
    <font>
      <sz val="10"/>
      <name val="Times New Roman"/>
      <family val="1"/>
    </font>
    <font>
      <sz val="9"/>
      <name val="Arial"/>
      <family val="2"/>
    </font>
    <font>
      <b/>
      <i/>
      <sz val="12"/>
      <name val="Times New Roman"/>
      <family val="1"/>
    </font>
    <font>
      <b/>
      <i/>
      <sz val="10"/>
      <name val="Times New Roman"/>
      <family val="1"/>
    </font>
    <font>
      <b/>
      <sz val="10"/>
      <name val="Times New Roman"/>
      <family val="1"/>
    </font>
    <font>
      <b/>
      <sz val="11"/>
      <name val="Times New Roman"/>
      <family val="1"/>
    </font>
    <font>
      <sz val="11"/>
      <name val="Times New Roman"/>
      <family val="1"/>
    </font>
    <font>
      <b/>
      <i/>
      <sz val="11"/>
      <name val="Times New Roman"/>
      <family val="1"/>
    </font>
    <font>
      <b/>
      <i/>
      <sz val="9"/>
      <name val="Times New Roman"/>
      <family val="1"/>
    </font>
    <font>
      <b/>
      <sz val="12"/>
      <name val="Arial"/>
      <family val="2"/>
    </font>
    <font>
      <b/>
      <vertAlign val="superscript"/>
      <sz val="12"/>
      <name val="Arial"/>
      <family val="2"/>
    </font>
    <font>
      <b/>
      <vertAlign val="subscript"/>
      <sz val="12"/>
      <name val="Arial"/>
      <family val="2"/>
    </font>
    <font>
      <sz val="12"/>
      <name val="Arial"/>
      <family val="2"/>
    </font>
    <font>
      <b/>
      <sz val="9"/>
      <name val="Symbol"/>
      <family val="1"/>
      <charset val="2"/>
    </font>
    <font>
      <b/>
      <sz val="7"/>
      <name val="Times New Roman"/>
      <family val="1"/>
    </font>
    <font>
      <sz val="11"/>
      <color indexed="8"/>
      <name val="Calibri"/>
      <family val="2"/>
    </font>
    <font>
      <sz val="14"/>
      <name val="Arial"/>
      <family val="2"/>
    </font>
    <font>
      <b/>
      <sz val="9"/>
      <color rgb="FF0070C0"/>
      <name val="Arial"/>
      <family val="2"/>
    </font>
    <font>
      <b/>
      <vertAlign val="subscript"/>
      <sz val="12"/>
      <color rgb="FF0070C0"/>
      <name val="Arial"/>
      <family val="2"/>
    </font>
    <font>
      <b/>
      <sz val="12"/>
      <color rgb="FFFF0000"/>
      <name val="Arial"/>
      <family val="2"/>
    </font>
    <font>
      <b/>
      <sz val="12"/>
      <color theme="4"/>
      <name val="Arial"/>
      <family val="2"/>
    </font>
    <font>
      <b/>
      <sz val="12"/>
      <color rgb="FF0070C0"/>
      <name val="Arial"/>
      <family val="2"/>
    </font>
    <font>
      <sz val="12"/>
      <color theme="1"/>
      <name val="Arial"/>
      <family val="2"/>
    </font>
    <font>
      <sz val="11"/>
      <color rgb="FFFF0000"/>
      <name val="Times New Roman"/>
      <family val="1"/>
    </font>
    <font>
      <b/>
      <sz val="11"/>
      <color rgb="FFFF0000"/>
      <name val="Times New Roman"/>
      <family val="1"/>
    </font>
    <font>
      <b/>
      <i/>
      <sz val="11"/>
      <color rgb="FFFF0000"/>
      <name val="Times New Roman"/>
      <family val="1"/>
    </font>
    <font>
      <b/>
      <sz val="10"/>
      <color rgb="FF00FFFF"/>
      <name val="Arial"/>
      <family val="2"/>
    </font>
    <font>
      <sz val="14"/>
      <color rgb="FFFF0000"/>
      <name val="Arial"/>
      <family val="2"/>
    </font>
  </fonts>
  <fills count="5">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0"/>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17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cellStyleXfs>
  <cellXfs count="156">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1" xfId="0" applyFont="1" applyBorder="1" applyAlignment="1">
      <alignment vertical="center"/>
    </xf>
    <xf numFmtId="0" fontId="4" fillId="0" borderId="0" xfId="0" applyFont="1" applyAlignment="1">
      <alignment vertical="center"/>
    </xf>
    <xf numFmtId="0" fontId="4" fillId="0" borderId="2" xfId="0" applyFont="1" applyBorder="1" applyAlignment="1">
      <alignment vertical="center"/>
    </xf>
    <xf numFmtId="0" fontId="6" fillId="0" borderId="0" xfId="0" applyFont="1" applyAlignment="1">
      <alignment horizontal="left"/>
    </xf>
    <xf numFmtId="0" fontId="6" fillId="0" borderId="0" xfId="0" applyFont="1"/>
    <xf numFmtId="0" fontId="6" fillId="0" borderId="0" xfId="0" applyFont="1" applyAlignment="1">
      <alignment horizontal="right"/>
    </xf>
    <xf numFmtId="0" fontId="7" fillId="0" borderId="0" xfId="0" applyFont="1"/>
    <xf numFmtId="0" fontId="8" fillId="0" borderId="0" xfId="0" applyFont="1"/>
    <xf numFmtId="0" fontId="9" fillId="0" borderId="0" xfId="0" applyFont="1"/>
    <xf numFmtId="186" fontId="9" fillId="0" borderId="0" xfId="0" applyNumberFormat="1" applyFont="1"/>
    <xf numFmtId="0" fontId="10" fillId="0" borderId="0" xfId="0" applyFont="1"/>
    <xf numFmtId="186" fontId="10" fillId="0" borderId="0" xfId="0" applyNumberFormat="1" applyFont="1"/>
    <xf numFmtId="0" fontId="0" fillId="2" borderId="0" xfId="0" applyFill="1"/>
    <xf numFmtId="0" fontId="7" fillId="0" borderId="0" xfId="0" applyFont="1" applyFill="1"/>
    <xf numFmtId="0" fontId="0" fillId="0" borderId="1" xfId="0" applyFill="1" applyBorder="1"/>
    <xf numFmtId="0" fontId="0" fillId="0" borderId="1" xfId="0" applyBorder="1"/>
    <xf numFmtId="0" fontId="11" fillId="0" borderId="1" xfId="0" applyFont="1" applyBorder="1"/>
    <xf numFmtId="0" fontId="12" fillId="0" borderId="1" xfId="0" applyFont="1" applyBorder="1"/>
    <xf numFmtId="0" fontId="4" fillId="0" borderId="2" xfId="0" applyFont="1" applyBorder="1"/>
    <xf numFmtId="0" fontId="0" fillId="0" borderId="2" xfId="0" applyBorder="1"/>
    <xf numFmtId="0" fontId="11" fillId="0" borderId="2" xfId="0" applyFont="1" applyBorder="1"/>
    <xf numFmtId="0" fontId="12" fillId="0" borderId="2" xfId="0" applyFont="1" applyBorder="1"/>
    <xf numFmtId="0" fontId="11" fillId="0" borderId="0" xfId="0" applyFont="1"/>
    <xf numFmtId="2" fontId="11" fillId="0" borderId="0" xfId="0" applyNumberFormat="1" applyFont="1"/>
    <xf numFmtId="0" fontId="12" fillId="0" borderId="0" xfId="0" applyFont="1"/>
    <xf numFmtId="2" fontId="12" fillId="0" borderId="0" xfId="0" applyNumberFormat="1" applyFont="1"/>
    <xf numFmtId="2" fontId="11" fillId="0" borderId="2" xfId="0" applyNumberFormat="1" applyFont="1" applyBorder="1"/>
    <xf numFmtId="2" fontId="12" fillId="0" borderId="2" xfId="0" applyNumberFormat="1" applyFont="1" applyBorder="1"/>
    <xf numFmtId="0" fontId="13" fillId="0" borderId="0" xfId="0" applyFont="1"/>
    <xf numFmtId="2" fontId="13" fillId="0" borderId="0" xfId="0" applyNumberFormat="1" applyFont="1"/>
    <xf numFmtId="0" fontId="14" fillId="0" borderId="0" xfId="0" applyFont="1"/>
    <xf numFmtId="2" fontId="14" fillId="0" borderId="0" xfId="0" applyNumberFormat="1" applyFont="1"/>
    <xf numFmtId="0" fontId="4" fillId="0" borderId="2" xfId="0" applyFont="1" applyBorder="1" applyAlignment="1">
      <alignment horizontal="right" vertical="center"/>
    </xf>
    <xf numFmtId="0" fontId="4" fillId="0" borderId="0" xfId="0" applyFont="1" applyBorder="1" applyAlignment="1">
      <alignment vertical="center"/>
    </xf>
    <xf numFmtId="0" fontId="5" fillId="3" borderId="0" xfId="0" applyFont="1" applyFill="1" applyAlignment="1">
      <alignment vertical="center"/>
    </xf>
    <xf numFmtId="0" fontId="5" fillId="3" borderId="0" xfId="0" applyFont="1" applyFill="1" applyBorder="1" applyAlignment="1">
      <alignment vertical="center"/>
    </xf>
    <xf numFmtId="0" fontId="5" fillId="3" borderId="0" xfId="0" applyFont="1" applyFill="1" applyBorder="1" applyAlignment="1">
      <alignment horizontal="right" vertical="center"/>
    </xf>
    <xf numFmtId="0" fontId="5" fillId="0" borderId="2" xfId="0" applyFont="1" applyBorder="1" applyAlignment="1">
      <alignment horizontal="right" vertical="center"/>
    </xf>
    <xf numFmtId="0" fontId="0" fillId="0" borderId="0" xfId="0" applyAlignment="1">
      <alignment horizontal="left"/>
    </xf>
    <xf numFmtId="0" fontId="2" fillId="0" borderId="0" xfId="0" applyFont="1" applyBorder="1" applyAlignment="1">
      <alignment vertical="center"/>
    </xf>
    <xf numFmtId="0" fontId="5" fillId="0" borderId="0" xfId="0" applyFont="1" applyBorder="1" applyAlignment="1">
      <alignment vertical="center"/>
    </xf>
    <xf numFmtId="0" fontId="6" fillId="0" borderId="0" xfId="0" applyFont="1" applyBorder="1"/>
    <xf numFmtId="0" fontId="6" fillId="0" borderId="0" xfId="0" applyFont="1" applyBorder="1" applyAlignment="1">
      <alignment horizontal="right"/>
    </xf>
    <xf numFmtId="0" fontId="4" fillId="0" borderId="0" xfId="0" applyFont="1" applyBorder="1" applyAlignment="1">
      <alignment horizontal="right" vertical="center"/>
    </xf>
    <xf numFmtId="0" fontId="17" fillId="0" borderId="1" xfId="0" applyFont="1" applyBorder="1" applyAlignment="1">
      <alignment vertical="center"/>
    </xf>
    <xf numFmtId="0" fontId="17" fillId="0" borderId="0" xfId="0" applyFont="1" applyBorder="1" applyAlignment="1">
      <alignment vertical="center"/>
    </xf>
    <xf numFmtId="0" fontId="17" fillId="0" borderId="0" xfId="0" applyFont="1" applyBorder="1" applyAlignment="1">
      <alignment horizontal="center" vertical="center"/>
    </xf>
    <xf numFmtId="0" fontId="17" fillId="0" borderId="2" xfId="0" applyFont="1" applyBorder="1" applyAlignment="1">
      <alignment vertical="center"/>
    </xf>
    <xf numFmtId="0" fontId="17" fillId="0" borderId="2" xfId="0" applyFont="1" applyBorder="1" applyAlignment="1">
      <alignment horizontal="right" vertical="center" wrapText="1"/>
    </xf>
    <xf numFmtId="37" fontId="17" fillId="0" borderId="0" xfId="0" applyNumberFormat="1" applyFont="1" applyAlignment="1">
      <alignment horizontal="right" vertical="center"/>
    </xf>
    <xf numFmtId="187" fontId="17" fillId="0" borderId="0" xfId="2" applyNumberFormat="1" applyFont="1" applyAlignment="1">
      <alignment horizontal="right" vertical="center"/>
    </xf>
    <xf numFmtId="0" fontId="17" fillId="0" borderId="0" xfId="0" applyFont="1" applyAlignment="1">
      <alignment vertical="center"/>
    </xf>
    <xf numFmtId="0" fontId="17" fillId="0" borderId="0" xfId="0" applyFont="1"/>
    <xf numFmtId="0" fontId="17" fillId="0" borderId="0" xfId="0" applyFont="1" applyBorder="1"/>
    <xf numFmtId="0" fontId="3" fillId="0" borderId="0" xfId="0" applyFont="1" applyBorder="1" applyAlignment="1">
      <alignment vertical="center"/>
    </xf>
    <xf numFmtId="0" fontId="33" fillId="4" borderId="0" xfId="0" applyFont="1" applyFill="1" applyBorder="1" applyAlignment="1">
      <alignment horizontal="center"/>
    </xf>
    <xf numFmtId="187" fontId="5" fillId="3" borderId="0" xfId="0" applyNumberFormat="1" applyFont="1" applyFill="1" applyBorder="1" applyAlignment="1">
      <alignment horizontal="right"/>
    </xf>
    <xf numFmtId="0" fontId="20" fillId="0" borderId="0" xfId="0" applyFont="1" applyFill="1" applyAlignment="1">
      <alignment horizontal="left" indent="15"/>
    </xf>
    <xf numFmtId="0" fontId="0" fillId="0" borderId="0" xfId="0" applyFill="1"/>
    <xf numFmtId="0" fontId="20" fillId="0" borderId="0" xfId="0" applyFont="1" applyFill="1"/>
    <xf numFmtId="0" fontId="21" fillId="0" borderId="0" xfId="0" applyFont="1" applyFill="1"/>
    <xf numFmtId="0" fontId="22" fillId="0" borderId="0" xfId="0" applyFont="1" applyFill="1"/>
    <xf numFmtId="0" fontId="23" fillId="0" borderId="3" xfId="0" applyFont="1" applyFill="1" applyBorder="1" applyAlignment="1">
      <alignment vertical="top" wrapText="1"/>
    </xf>
    <xf numFmtId="0" fontId="23" fillId="0" borderId="4" xfId="0" applyFont="1" applyFill="1" applyBorder="1" applyAlignment="1">
      <alignment vertical="top" wrapText="1"/>
    </xf>
    <xf numFmtId="0" fontId="22" fillId="0" borderId="3" xfId="0" applyFont="1" applyFill="1" applyBorder="1" applyAlignment="1">
      <alignment vertical="top" wrapText="1"/>
    </xf>
    <xf numFmtId="0" fontId="22" fillId="0" borderId="4" xfId="0" applyFont="1" applyFill="1" applyBorder="1" applyAlignment="1">
      <alignment vertical="top" wrapText="1"/>
    </xf>
    <xf numFmtId="0" fontId="21" fillId="0" borderId="4" xfId="0" applyFont="1" applyFill="1" applyBorder="1" applyAlignment="1">
      <alignment vertical="top" wrapText="1"/>
    </xf>
    <xf numFmtId="0" fontId="17" fillId="0" borderId="0" xfId="0" applyFont="1" applyFill="1"/>
    <xf numFmtId="192" fontId="26" fillId="4" borderId="5" xfId="1" applyNumberFormat="1" applyFont="1" applyFill="1" applyBorder="1" applyAlignment="1">
      <alignment horizontal="center" textRotation="90"/>
    </xf>
    <xf numFmtId="0" fontId="25" fillId="4" borderId="5" xfId="0" applyFont="1" applyFill="1" applyBorder="1" applyAlignment="1">
      <alignment horizontal="center" textRotation="90" wrapText="1"/>
    </xf>
    <xf numFmtId="0" fontId="26" fillId="4" borderId="5" xfId="0" applyFont="1" applyFill="1" applyBorder="1" applyAlignment="1">
      <alignment horizontal="center" textRotation="90"/>
    </xf>
    <xf numFmtId="0" fontId="27" fillId="4" borderId="5" xfId="0" applyFont="1" applyFill="1" applyBorder="1" applyAlignment="1">
      <alignment horizontal="center" vertical="center" wrapText="1"/>
    </xf>
    <xf numFmtId="0" fontId="34" fillId="4" borderId="5" xfId="0" applyFont="1" applyFill="1" applyBorder="1" applyAlignment="1">
      <alignment horizontal="center" vertical="center" wrapText="1"/>
    </xf>
    <xf numFmtId="1" fontId="35" fillId="4" borderId="5" xfId="2" applyNumberFormat="1" applyFont="1" applyFill="1" applyBorder="1" applyAlignment="1">
      <alignment horizontal="center"/>
    </xf>
    <xf numFmtId="0" fontId="25" fillId="4" borderId="0" xfId="0" applyFont="1" applyFill="1" applyAlignment="1">
      <alignment vertical="center"/>
    </xf>
    <xf numFmtId="0" fontId="25" fillId="4" borderId="6" xfId="0" applyFont="1" applyFill="1" applyBorder="1" applyAlignment="1">
      <alignment horizontal="left"/>
    </xf>
    <xf numFmtId="0" fontId="28" fillId="4" borderId="5" xfId="0" applyFont="1" applyFill="1" applyBorder="1" applyAlignment="1">
      <alignment horizontal="center"/>
    </xf>
    <xf numFmtId="0" fontId="36" fillId="4" borderId="5" xfId="0" applyFont="1" applyFill="1" applyBorder="1" applyAlignment="1">
      <alignment horizontal="center"/>
    </xf>
    <xf numFmtId="0" fontId="37" fillId="4" borderId="5" xfId="0" applyFont="1" applyFill="1" applyBorder="1" applyAlignment="1">
      <alignment horizontal="center"/>
    </xf>
    <xf numFmtId="0" fontId="25" fillId="4" borderId="3" xfId="0" applyFont="1" applyFill="1" applyBorder="1" applyAlignment="1">
      <alignment horizontal="left"/>
    </xf>
    <xf numFmtId="0" fontId="28" fillId="4" borderId="4" xfId="0" applyFont="1" applyFill="1" applyBorder="1" applyAlignment="1">
      <alignment horizontal="center"/>
    </xf>
    <xf numFmtId="0" fontId="36" fillId="4" borderId="3" xfId="0" applyFont="1" applyFill="1" applyBorder="1" applyAlignment="1">
      <alignment horizontal="center"/>
    </xf>
    <xf numFmtId="0" fontId="28" fillId="4" borderId="3" xfId="0" applyFont="1" applyFill="1" applyBorder="1" applyAlignment="1">
      <alignment horizontal="center"/>
    </xf>
    <xf numFmtId="0" fontId="37" fillId="4" borderId="5" xfId="0" applyFont="1" applyFill="1" applyBorder="1" applyAlignment="1">
      <alignment horizontal="center" wrapText="1"/>
    </xf>
    <xf numFmtId="0" fontId="38" fillId="4" borderId="5" xfId="0" applyFont="1" applyFill="1" applyBorder="1" applyAlignment="1">
      <alignment horizontal="center"/>
    </xf>
    <xf numFmtId="0" fontId="25" fillId="4" borderId="6" xfId="0" applyFont="1" applyFill="1" applyBorder="1"/>
    <xf numFmtId="0" fontId="25" fillId="4" borderId="7" xfId="0" applyFont="1" applyFill="1" applyBorder="1" applyAlignment="1">
      <alignment horizontal="left"/>
    </xf>
    <xf numFmtId="0" fontId="2" fillId="0" borderId="0" xfId="0" applyFont="1" applyAlignment="1">
      <alignment vertical="top"/>
    </xf>
    <xf numFmtId="0" fontId="29" fillId="0" borderId="0" xfId="0" applyFont="1" applyFill="1" applyAlignment="1">
      <alignment horizontal="left" indent="15"/>
    </xf>
    <xf numFmtId="0" fontId="39" fillId="0" borderId="4" xfId="0" applyFont="1" applyFill="1" applyBorder="1" applyAlignment="1">
      <alignment vertical="top" wrapText="1"/>
    </xf>
    <xf numFmtId="0" fontId="40" fillId="0" borderId="4" xfId="0" applyFont="1" applyFill="1" applyBorder="1" applyAlignment="1">
      <alignment vertical="top" wrapText="1"/>
    </xf>
    <xf numFmtId="0" fontId="41" fillId="0" borderId="4" xfId="0" applyFont="1" applyFill="1" applyBorder="1" applyAlignment="1">
      <alignment vertical="top" wrapText="1"/>
    </xf>
    <xf numFmtId="0" fontId="16" fillId="0" borderId="0" xfId="0" applyFont="1" applyFill="1" applyBorder="1" applyAlignment="1">
      <alignment vertical="top" wrapText="1"/>
    </xf>
    <xf numFmtId="0" fontId="0" fillId="0" borderId="0" xfId="0" applyFill="1" applyBorder="1"/>
    <xf numFmtId="0" fontId="16" fillId="0" borderId="2" xfId="0" applyFont="1" applyFill="1" applyBorder="1" applyAlignment="1">
      <alignment vertical="top" wrapText="1"/>
    </xf>
    <xf numFmtId="0" fontId="0" fillId="0" borderId="2" xfId="0" applyFill="1" applyBorder="1"/>
    <xf numFmtId="0" fontId="0" fillId="0" borderId="8" xfId="0" applyFill="1" applyBorder="1"/>
    <xf numFmtId="0" fontId="20" fillId="0" borderId="2" xfId="0" applyFont="1" applyFill="1" applyBorder="1" applyAlignment="1">
      <alignment vertical="top" wrapText="1"/>
    </xf>
    <xf numFmtId="9" fontId="20" fillId="0" borderId="2" xfId="0" applyNumberFormat="1" applyFont="1" applyFill="1" applyBorder="1" applyAlignment="1">
      <alignment vertical="top" wrapText="1"/>
    </xf>
    <xf numFmtId="0" fontId="20" fillId="0" borderId="1" xfId="0" applyFont="1" applyFill="1" applyBorder="1" applyAlignment="1">
      <alignment vertical="top" wrapText="1"/>
    </xf>
    <xf numFmtId="0" fontId="18" fillId="0" borderId="2" xfId="0" applyFont="1" applyFill="1" applyBorder="1" applyAlignment="1">
      <alignment vertical="top" wrapText="1"/>
    </xf>
    <xf numFmtId="0" fontId="19" fillId="0" borderId="2" xfId="0" applyFont="1" applyFill="1" applyBorder="1" applyAlignment="1">
      <alignment vertical="top" wrapText="1"/>
    </xf>
    <xf numFmtId="37" fontId="17" fillId="0" borderId="2" xfId="0" applyNumberFormat="1" applyFont="1" applyBorder="1" applyAlignment="1">
      <alignment horizontal="right" vertical="center"/>
    </xf>
    <xf numFmtId="187" fontId="17" fillId="0" borderId="2" xfId="2" applyNumberFormat="1" applyFont="1" applyBorder="1" applyAlignment="1">
      <alignment horizontal="right" vertical="center"/>
    </xf>
    <xf numFmtId="0" fontId="20" fillId="0" borderId="0" xfId="0" applyFont="1" applyFill="1" applyAlignment="1"/>
    <xf numFmtId="0" fontId="3" fillId="0" borderId="1" xfId="0" applyFont="1" applyFill="1" applyBorder="1"/>
    <xf numFmtId="188" fontId="5" fillId="0" borderId="0" xfId="0" applyNumberFormat="1" applyFont="1" applyBorder="1" applyAlignment="1">
      <alignment horizontal="right" vertical="center"/>
    </xf>
    <xf numFmtId="188" fontId="4" fillId="0" borderId="0" xfId="0" applyNumberFormat="1" applyFont="1" applyBorder="1" applyAlignment="1">
      <alignment horizontal="center"/>
    </xf>
    <xf numFmtId="187" fontId="5" fillId="0" borderId="0" xfId="0" applyNumberFormat="1" applyFont="1" applyBorder="1" applyAlignment="1">
      <alignment horizontal="right" vertical="center"/>
    </xf>
    <xf numFmtId="187" fontId="4" fillId="0" borderId="0" xfId="0" applyNumberFormat="1" applyFont="1" applyBorder="1" applyAlignment="1">
      <alignment horizontal="center" vertical="center"/>
    </xf>
    <xf numFmtId="187" fontId="0" fillId="0" borderId="0" xfId="2" applyNumberFormat="1" applyFont="1" applyFill="1" applyBorder="1"/>
    <xf numFmtId="187" fontId="5" fillId="3" borderId="0" xfId="0" applyNumberFormat="1" applyFont="1" applyFill="1" applyBorder="1" applyAlignment="1">
      <alignment horizontal="right" vertical="center"/>
    </xf>
    <xf numFmtId="0" fontId="0" fillId="0" borderId="0" xfId="0" applyBorder="1"/>
    <xf numFmtId="0" fontId="42" fillId="0" borderId="0" xfId="0" applyFont="1" applyBorder="1" applyAlignment="1">
      <alignment horizontal="right" vertical="center"/>
    </xf>
    <xf numFmtId="187" fontId="35" fillId="4" borderId="5" xfId="2" applyNumberFormat="1" applyFont="1" applyFill="1" applyBorder="1" applyAlignment="1">
      <alignment horizontal="center"/>
    </xf>
    <xf numFmtId="0" fontId="3" fillId="0" borderId="8" xfId="0" applyFont="1" applyBorder="1" applyAlignment="1">
      <alignment vertical="center"/>
    </xf>
    <xf numFmtId="187" fontId="20" fillId="0" borderId="8" xfId="0" applyNumberFormat="1" applyFont="1" applyFill="1" applyBorder="1" applyAlignment="1">
      <alignment vertical="top" wrapText="1"/>
    </xf>
    <xf numFmtId="37" fontId="17" fillId="0" borderId="0" xfId="0" applyNumberFormat="1" applyFont="1" applyBorder="1" applyAlignment="1">
      <alignment horizontal="right" vertical="center"/>
    </xf>
    <xf numFmtId="187" fontId="17" fillId="0" borderId="0" xfId="2" applyNumberFormat="1" applyFont="1" applyBorder="1" applyAlignment="1">
      <alignment horizontal="right" vertical="center"/>
    </xf>
    <xf numFmtId="37" fontId="20" fillId="0" borderId="8" xfId="0" applyNumberFormat="1" applyFont="1" applyFill="1" applyBorder="1" applyAlignment="1">
      <alignment vertical="top" wrapText="1"/>
    </xf>
    <xf numFmtId="37" fontId="20" fillId="0" borderId="2" xfId="0" applyNumberFormat="1" applyFont="1" applyFill="1" applyBorder="1" applyAlignment="1">
      <alignment vertical="top" wrapText="1"/>
    </xf>
    <xf numFmtId="0" fontId="32" fillId="0" borderId="0" xfId="0" applyFont="1" applyFill="1"/>
    <xf numFmtId="0" fontId="32" fillId="0" borderId="0" xfId="0" applyFont="1"/>
    <xf numFmtId="0" fontId="43"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17" fillId="0" borderId="2" xfId="0" applyFont="1" applyBorder="1" applyAlignment="1">
      <alignment horizontal="center" vertical="center"/>
    </xf>
    <xf numFmtId="0" fontId="20" fillId="0" borderId="8" xfId="0" applyFont="1" applyFill="1" applyBorder="1" applyAlignment="1">
      <alignment vertical="top" wrapText="1"/>
    </xf>
    <xf numFmtId="0" fontId="23" fillId="0" borderId="9" xfId="0" applyFont="1" applyFill="1" applyBorder="1" applyAlignment="1">
      <alignment vertical="top" wrapText="1"/>
    </xf>
    <xf numFmtId="0" fontId="23" fillId="0" borderId="3" xfId="0" applyFont="1" applyFill="1" applyBorder="1" applyAlignment="1">
      <alignment vertical="top" wrapText="1"/>
    </xf>
    <xf numFmtId="0" fontId="23" fillId="0" borderId="10" xfId="0" applyFont="1" applyFill="1" applyBorder="1" applyAlignment="1">
      <alignment vertical="top" wrapText="1"/>
    </xf>
    <xf numFmtId="0" fontId="23" fillId="0" borderId="11" xfId="0" applyFont="1" applyFill="1" applyBorder="1" applyAlignment="1">
      <alignment vertical="top" wrapText="1"/>
    </xf>
    <xf numFmtId="0" fontId="23" fillId="0" borderId="7" xfId="0" applyFont="1" applyFill="1" applyBorder="1" applyAlignment="1">
      <alignment vertical="top" wrapText="1"/>
    </xf>
    <xf numFmtId="0" fontId="23" fillId="0" borderId="4" xfId="0" applyFont="1" applyFill="1" applyBorder="1" applyAlignment="1">
      <alignment vertical="top" wrapText="1"/>
    </xf>
    <xf numFmtId="0" fontId="23" fillId="0" borderId="6" xfId="0" applyFont="1" applyFill="1" applyBorder="1" applyAlignment="1">
      <alignment vertical="top" wrapText="1"/>
    </xf>
    <xf numFmtId="0" fontId="23" fillId="0" borderId="12" xfId="0" applyFont="1" applyFill="1" applyBorder="1" applyAlignment="1">
      <alignment vertical="top" wrapText="1"/>
    </xf>
    <xf numFmtId="0" fontId="25" fillId="4" borderId="5" xfId="0" applyFont="1" applyFill="1" applyBorder="1" applyAlignment="1">
      <alignment horizontal="center" textRotation="90" wrapText="1"/>
    </xf>
    <xf numFmtId="0" fontId="25" fillId="4" borderId="6" xfId="0" applyFont="1" applyFill="1" applyBorder="1" applyAlignment="1">
      <alignment horizontal="center" textRotation="90" wrapText="1"/>
    </xf>
    <xf numFmtId="0" fontId="25" fillId="4" borderId="12" xfId="0" applyFont="1" applyFill="1" applyBorder="1" applyAlignment="1">
      <alignment horizontal="center" textRotation="90" wrapText="1"/>
    </xf>
    <xf numFmtId="0" fontId="26" fillId="4" borderId="6" xfId="0" applyFont="1" applyFill="1" applyBorder="1" applyAlignment="1">
      <alignment horizontal="center" textRotation="90"/>
    </xf>
    <xf numFmtId="0" fontId="26" fillId="4" borderId="12" xfId="0" applyFont="1" applyFill="1" applyBorder="1" applyAlignment="1">
      <alignment horizontal="center" textRotation="90"/>
    </xf>
    <xf numFmtId="0" fontId="25" fillId="4" borderId="5" xfId="0" applyFont="1" applyFill="1" applyBorder="1" applyAlignment="1">
      <alignment horizontal="center"/>
    </xf>
    <xf numFmtId="0" fontId="25" fillId="4" borderId="5" xfId="0" applyFont="1" applyFill="1" applyBorder="1" applyAlignment="1">
      <alignment horizontal="center" vertical="center" wrapText="1"/>
    </xf>
    <xf numFmtId="10" fontId="25" fillId="4" borderId="5" xfId="0" applyNumberFormat="1" applyFont="1" applyFill="1" applyBorder="1" applyAlignment="1">
      <alignment horizontal="center"/>
    </xf>
    <xf numFmtId="0" fontId="4" fillId="0" borderId="5" xfId="0" applyFont="1" applyBorder="1" applyAlignment="1">
      <alignment vertical="center"/>
    </xf>
    <xf numFmtId="188" fontId="5" fillId="0" borderId="5" xfId="0" applyNumberFormat="1" applyFont="1" applyBorder="1" applyAlignment="1">
      <alignment horizontal="right" vertical="center"/>
    </xf>
    <xf numFmtId="188" fontId="4" fillId="0" borderId="5" xfId="0" applyNumberFormat="1" applyFont="1" applyBorder="1" applyAlignment="1">
      <alignment horizontal="center"/>
    </xf>
    <xf numFmtId="187" fontId="5" fillId="0" borderId="5" xfId="0" applyNumberFormat="1" applyFont="1" applyBorder="1" applyAlignment="1">
      <alignment horizontal="right" vertical="center"/>
    </xf>
    <xf numFmtId="9" fontId="4" fillId="0" borderId="5" xfId="2" applyFont="1" applyBorder="1" applyAlignment="1">
      <alignment horizontal="center"/>
    </xf>
    <xf numFmtId="187" fontId="4" fillId="0" borderId="5" xfId="2" applyNumberFormat="1" applyFont="1" applyBorder="1" applyAlignment="1">
      <alignment horizontal="center"/>
    </xf>
    <xf numFmtId="0" fontId="5" fillId="3" borderId="5" xfId="0" applyFont="1" applyFill="1" applyBorder="1" applyAlignment="1">
      <alignment vertical="center"/>
    </xf>
    <xf numFmtId="187" fontId="5" fillId="3" borderId="5" xfId="0" applyNumberFormat="1" applyFont="1" applyFill="1" applyBorder="1" applyAlignment="1">
      <alignment horizontal="right" vertical="center"/>
    </xf>
  </cellXfs>
  <cellStyles count="4">
    <cellStyle name="Comma" xfId="1" builtinId="3"/>
    <cellStyle name="Normal" xfId="0" builtinId="0"/>
    <cellStyle name="Percent" xfId="2" builtinId="5"/>
    <cellStyle name="Percent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GB"/>
              <a:t>Stage 1</a:t>
            </a:r>
          </a:p>
        </c:rich>
      </c:tx>
      <c:layout>
        <c:manualLayout>
          <c:xMode val="edge"/>
          <c:yMode val="edge"/>
          <c:x val="1.780434669462351E-2"/>
          <c:y val="1.8867924528301886E-2"/>
        </c:manualLayout>
      </c:layout>
      <c:overlay val="0"/>
      <c:spPr>
        <a:noFill/>
        <a:ln w="25400">
          <a:noFill/>
        </a:ln>
      </c:spPr>
    </c:title>
    <c:autoTitleDeleted val="0"/>
    <c:plotArea>
      <c:layout>
        <c:manualLayout>
          <c:layoutTarget val="inner"/>
          <c:xMode val="edge"/>
          <c:yMode val="edge"/>
          <c:x val="0.15025949502593683"/>
          <c:y val="0.16918453960615856"/>
          <c:w val="0.63212615148842388"/>
          <c:h val="0.52265938128331124"/>
        </c:manualLayout>
      </c:layout>
      <c:barChart>
        <c:barDir val="col"/>
        <c:grouping val="clustered"/>
        <c:varyColors val="0"/>
        <c:ser>
          <c:idx val="1"/>
          <c:order val="0"/>
          <c:tx>
            <c:strRef>
              <c:f>Table_59!$B$6</c:f>
              <c:strCache>
                <c:ptCount val="1"/>
                <c:pt idx="0">
                  <c:v>Enrolment</c:v>
                </c:pt>
              </c:strCache>
            </c:strRef>
          </c:tx>
          <c:spPr>
            <a:solidFill>
              <a:srgbClr val="00000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Table_59!$D$6:$J$6</c:f>
              <c:numCache>
                <c:formatCode>#,##0;\-#,##0;\-</c:formatCode>
                <c:ptCount val="7"/>
                <c:pt idx="0">
                  <c:v>5222</c:v>
                </c:pt>
                <c:pt idx="1">
                  <c:v>5153</c:v>
                </c:pt>
                <c:pt idx="2">
                  <c:v>6352</c:v>
                </c:pt>
                <c:pt idx="3">
                  <c:v>6087</c:v>
                </c:pt>
                <c:pt idx="4">
                  <c:v>5342</c:v>
                </c:pt>
                <c:pt idx="5">
                  <c:v>8064</c:v>
                </c:pt>
                <c:pt idx="6">
                  <c:v>6369</c:v>
                </c:pt>
              </c:numCache>
            </c:numRef>
          </c:val>
          <c:extLst>
            <c:ext xmlns:c16="http://schemas.microsoft.com/office/drawing/2014/chart" uri="{C3380CC4-5D6E-409C-BE32-E72D297353CC}">
              <c16:uniqueId val="{00000000-2965-47F3-8CDB-3BB84BBB5424}"/>
            </c:ext>
          </c:extLst>
        </c:ser>
        <c:ser>
          <c:idx val="0"/>
          <c:order val="1"/>
          <c:tx>
            <c:strRef>
              <c:f>Table_59!$B$7</c:f>
              <c:strCache>
                <c:ptCount val="1"/>
                <c:pt idx="0">
                  <c:v>Tested</c:v>
                </c:pt>
              </c:strCache>
            </c:strRef>
          </c:tx>
          <c:spPr>
            <a:solidFill>
              <a:srgbClr val="80808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Table_59!$D$7:$J$7</c:f>
              <c:numCache>
                <c:formatCode>#,##0;\-#,##0;\-</c:formatCode>
                <c:ptCount val="7"/>
                <c:pt idx="0">
                  <c:v>3690</c:v>
                </c:pt>
                <c:pt idx="1">
                  <c:v>3393</c:v>
                </c:pt>
                <c:pt idx="2">
                  <c:v>3804</c:v>
                </c:pt>
                <c:pt idx="3">
                  <c:v>4200</c:v>
                </c:pt>
                <c:pt idx="4">
                  <c:v>3659</c:v>
                </c:pt>
                <c:pt idx="5">
                  <c:v>4834</c:v>
                </c:pt>
                <c:pt idx="6">
                  <c:v>3889</c:v>
                </c:pt>
              </c:numCache>
            </c:numRef>
          </c:val>
          <c:extLst>
            <c:ext xmlns:c16="http://schemas.microsoft.com/office/drawing/2014/chart" uri="{C3380CC4-5D6E-409C-BE32-E72D297353CC}">
              <c16:uniqueId val="{00000001-2965-47F3-8CDB-3BB84BBB5424}"/>
            </c:ext>
          </c:extLst>
        </c:ser>
        <c:ser>
          <c:idx val="2"/>
          <c:order val="2"/>
          <c:tx>
            <c:strRef>
              <c:f>Table_59!$B$8</c:f>
              <c:strCache>
                <c:ptCount val="1"/>
                <c:pt idx="0">
                  <c:v>Passed</c:v>
                </c:pt>
              </c:strCache>
            </c:strRef>
          </c:tx>
          <c:spPr>
            <a:solidFill>
              <a:srgbClr val="C0C0C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Table_59!$D$8:$J$8</c:f>
              <c:numCache>
                <c:formatCode>#,##0;\-#,##0;\-</c:formatCode>
                <c:ptCount val="7"/>
                <c:pt idx="0">
                  <c:v>2779</c:v>
                </c:pt>
                <c:pt idx="1">
                  <c:v>2847</c:v>
                </c:pt>
                <c:pt idx="2">
                  <c:v>3171</c:v>
                </c:pt>
                <c:pt idx="3">
                  <c:v>3417</c:v>
                </c:pt>
                <c:pt idx="4">
                  <c:v>2859</c:v>
                </c:pt>
                <c:pt idx="5">
                  <c:v>3960</c:v>
                </c:pt>
                <c:pt idx="6">
                  <c:v>3147</c:v>
                </c:pt>
              </c:numCache>
            </c:numRef>
          </c:val>
          <c:extLst>
            <c:ext xmlns:c16="http://schemas.microsoft.com/office/drawing/2014/chart" uri="{C3380CC4-5D6E-409C-BE32-E72D297353CC}">
              <c16:uniqueId val="{00000002-2965-47F3-8CDB-3BB84BBB5424}"/>
            </c:ext>
          </c:extLst>
        </c:ser>
        <c:dLbls>
          <c:showLegendKey val="0"/>
          <c:showVal val="0"/>
          <c:showCatName val="0"/>
          <c:showSerName val="0"/>
          <c:showPercent val="0"/>
          <c:showBubbleSize val="0"/>
        </c:dLbls>
        <c:gapWidth val="100"/>
        <c:axId val="337119007"/>
        <c:axId val="1"/>
      </c:barChart>
      <c:catAx>
        <c:axId val="337119007"/>
        <c:scaling>
          <c:orientation val="minMax"/>
        </c:scaling>
        <c:delete val="0"/>
        <c:axPos val="b"/>
        <c:numFmt formatCode="General" sourceLinked="0"/>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7119007"/>
        <c:crosses val="autoZero"/>
        <c:crossBetween val="between"/>
      </c:valAx>
      <c:spPr>
        <a:solidFill>
          <a:srgbClr val="FFFFFF"/>
        </a:solidFill>
        <a:ln w="3175">
          <a:solidFill>
            <a:srgbClr val="000000"/>
          </a:solidFill>
          <a:prstDash val="solid"/>
        </a:ln>
      </c:spPr>
    </c:plotArea>
    <c:legend>
      <c:legendPos val="r"/>
      <c:layout>
        <c:manualLayout>
          <c:xMode val="edge"/>
          <c:yMode val="edge"/>
          <c:x val="0.79886685552407932"/>
          <c:y val="0.35471777348586142"/>
          <c:w val="0.18130311614730876"/>
          <c:h val="0.2188683207051948"/>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GB"/>
              <a:t>Stage 2</a:t>
            </a:r>
          </a:p>
        </c:rich>
      </c:tx>
      <c:layout>
        <c:manualLayout>
          <c:xMode val="edge"/>
          <c:yMode val="edge"/>
          <c:x val="1.4792823028269007E-2"/>
          <c:y val="1.8867924528301886E-2"/>
        </c:manualLayout>
      </c:layout>
      <c:overlay val="0"/>
      <c:spPr>
        <a:noFill/>
        <a:ln w="25400">
          <a:noFill/>
        </a:ln>
      </c:spPr>
    </c:title>
    <c:autoTitleDeleted val="0"/>
    <c:plotArea>
      <c:layout>
        <c:manualLayout>
          <c:layoutTarget val="inner"/>
          <c:xMode val="edge"/>
          <c:yMode val="edge"/>
          <c:x val="0.15979446798991848"/>
          <c:y val="0.18328337734218267"/>
          <c:w val="0.60366797900262459"/>
          <c:h val="0.50856071238829281"/>
        </c:manualLayout>
      </c:layout>
      <c:barChart>
        <c:barDir val="col"/>
        <c:grouping val="clustered"/>
        <c:varyColors val="0"/>
        <c:ser>
          <c:idx val="1"/>
          <c:order val="0"/>
          <c:tx>
            <c:strRef>
              <c:f>Table_59!$B$11</c:f>
              <c:strCache>
                <c:ptCount val="1"/>
                <c:pt idx="0">
                  <c:v>Enrolment</c:v>
                </c:pt>
              </c:strCache>
            </c:strRef>
          </c:tx>
          <c:spPr>
            <a:solidFill>
              <a:srgbClr val="00000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Table_59!$D$11:$J$11</c:f>
              <c:numCache>
                <c:formatCode>#,##0;\-#,##0;\-</c:formatCode>
                <c:ptCount val="7"/>
                <c:pt idx="0">
                  <c:v>6830</c:v>
                </c:pt>
                <c:pt idx="1">
                  <c:v>6231</c:v>
                </c:pt>
                <c:pt idx="2">
                  <c:v>6561</c:v>
                </c:pt>
                <c:pt idx="3">
                  <c:v>6854</c:v>
                </c:pt>
                <c:pt idx="4">
                  <c:v>7046</c:v>
                </c:pt>
                <c:pt idx="5">
                  <c:v>6078</c:v>
                </c:pt>
                <c:pt idx="6">
                  <c:v>7296</c:v>
                </c:pt>
              </c:numCache>
            </c:numRef>
          </c:val>
          <c:extLst>
            <c:ext xmlns:c16="http://schemas.microsoft.com/office/drawing/2014/chart" uri="{C3380CC4-5D6E-409C-BE32-E72D297353CC}">
              <c16:uniqueId val="{00000000-109E-45DE-95BD-0C32C1DAEF78}"/>
            </c:ext>
          </c:extLst>
        </c:ser>
        <c:ser>
          <c:idx val="0"/>
          <c:order val="1"/>
          <c:tx>
            <c:strRef>
              <c:f>Table_59!$B$12</c:f>
              <c:strCache>
                <c:ptCount val="1"/>
                <c:pt idx="0">
                  <c:v>Tested</c:v>
                </c:pt>
              </c:strCache>
            </c:strRef>
          </c:tx>
          <c:spPr>
            <a:solidFill>
              <a:srgbClr val="80808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Table_59!$D$12:$J$12</c:f>
              <c:numCache>
                <c:formatCode>#,##0;\-#,##0;\-</c:formatCode>
                <c:ptCount val="7"/>
                <c:pt idx="0">
                  <c:v>4267</c:v>
                </c:pt>
                <c:pt idx="1">
                  <c:v>3990</c:v>
                </c:pt>
                <c:pt idx="2">
                  <c:v>4436</c:v>
                </c:pt>
                <c:pt idx="3">
                  <c:v>4435</c:v>
                </c:pt>
                <c:pt idx="4">
                  <c:v>4211</c:v>
                </c:pt>
                <c:pt idx="5">
                  <c:v>3252</c:v>
                </c:pt>
                <c:pt idx="6">
                  <c:v>4344</c:v>
                </c:pt>
              </c:numCache>
            </c:numRef>
          </c:val>
          <c:extLst>
            <c:ext xmlns:c16="http://schemas.microsoft.com/office/drawing/2014/chart" uri="{C3380CC4-5D6E-409C-BE32-E72D297353CC}">
              <c16:uniqueId val="{00000001-109E-45DE-95BD-0C32C1DAEF78}"/>
            </c:ext>
          </c:extLst>
        </c:ser>
        <c:ser>
          <c:idx val="2"/>
          <c:order val="2"/>
          <c:tx>
            <c:strRef>
              <c:f>Table_59!$B$13</c:f>
              <c:strCache>
                <c:ptCount val="1"/>
                <c:pt idx="0">
                  <c:v>Passed</c:v>
                </c:pt>
              </c:strCache>
            </c:strRef>
          </c:tx>
          <c:spPr>
            <a:solidFill>
              <a:srgbClr val="C0C0C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Table_59!$D$13:$J$13</c:f>
              <c:numCache>
                <c:formatCode>#,##0;\-#,##0;\-</c:formatCode>
                <c:ptCount val="7"/>
                <c:pt idx="0">
                  <c:v>3229</c:v>
                </c:pt>
                <c:pt idx="1">
                  <c:v>3334</c:v>
                </c:pt>
                <c:pt idx="2">
                  <c:v>3682</c:v>
                </c:pt>
                <c:pt idx="3">
                  <c:v>3639</c:v>
                </c:pt>
                <c:pt idx="4">
                  <c:v>3479</c:v>
                </c:pt>
                <c:pt idx="5">
                  <c:v>2793</c:v>
                </c:pt>
                <c:pt idx="6">
                  <c:v>3672</c:v>
                </c:pt>
              </c:numCache>
            </c:numRef>
          </c:val>
          <c:extLst>
            <c:ext xmlns:c16="http://schemas.microsoft.com/office/drawing/2014/chart" uri="{C3380CC4-5D6E-409C-BE32-E72D297353CC}">
              <c16:uniqueId val="{00000002-109E-45DE-95BD-0C32C1DAEF78}"/>
            </c:ext>
          </c:extLst>
        </c:ser>
        <c:dLbls>
          <c:showLegendKey val="0"/>
          <c:showVal val="0"/>
          <c:showCatName val="0"/>
          <c:showSerName val="0"/>
          <c:showPercent val="0"/>
          <c:showBubbleSize val="0"/>
        </c:dLbls>
        <c:gapWidth val="100"/>
        <c:axId val="339499327"/>
        <c:axId val="1"/>
      </c:barChart>
      <c:catAx>
        <c:axId val="339499327"/>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max val="900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9499327"/>
        <c:crosses val="autoZero"/>
        <c:crossBetween val="between"/>
        <c:majorUnit val="1000"/>
        <c:minorUnit val="200"/>
      </c:valAx>
      <c:spPr>
        <a:solidFill>
          <a:srgbClr val="FFFFFF"/>
        </a:solidFill>
        <a:ln w="3175">
          <a:solidFill>
            <a:srgbClr val="000000"/>
          </a:solidFill>
          <a:prstDash val="solid"/>
        </a:ln>
      </c:spPr>
    </c:plotArea>
    <c:legend>
      <c:legendPos val="r"/>
      <c:layout>
        <c:manualLayout>
          <c:xMode val="edge"/>
          <c:yMode val="edge"/>
          <c:x val="0.79781621559600135"/>
          <c:y val="0.32075511315802502"/>
          <c:w val="0.18306068298839695"/>
          <c:h val="0.22641549051651561"/>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0"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GB"/>
              <a:t>Stage 3</a:t>
            </a:r>
          </a:p>
        </c:rich>
      </c:tx>
      <c:layout>
        <c:manualLayout>
          <c:xMode val="edge"/>
          <c:yMode val="edge"/>
          <c:x val="1.4792899408284023E-2"/>
          <c:y val="1.8867924528301886E-2"/>
        </c:manualLayout>
      </c:layout>
      <c:overlay val="0"/>
      <c:spPr>
        <a:noFill/>
        <a:ln w="25400">
          <a:noFill/>
        </a:ln>
      </c:spPr>
    </c:title>
    <c:autoTitleDeleted val="0"/>
    <c:plotArea>
      <c:layout>
        <c:manualLayout>
          <c:layoutTarget val="inner"/>
          <c:xMode val="edge"/>
          <c:yMode val="edge"/>
          <c:x val="0.16062221882082905"/>
          <c:y val="0.17421993323342136"/>
          <c:w val="0.5673592128704118"/>
          <c:h val="0.51762415649705418"/>
        </c:manualLayout>
      </c:layout>
      <c:barChart>
        <c:barDir val="col"/>
        <c:grouping val="clustered"/>
        <c:varyColors val="0"/>
        <c:ser>
          <c:idx val="1"/>
          <c:order val="0"/>
          <c:tx>
            <c:strRef>
              <c:f>Table_59!$B$16</c:f>
              <c:strCache>
                <c:ptCount val="1"/>
                <c:pt idx="0">
                  <c:v>Enrolment</c:v>
                </c:pt>
              </c:strCache>
            </c:strRef>
          </c:tx>
          <c:spPr>
            <a:solidFill>
              <a:srgbClr val="00000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Table_59!$D$16:$J$16</c:f>
              <c:numCache>
                <c:formatCode>#,##0;\-#,##0;\-</c:formatCode>
                <c:ptCount val="7"/>
                <c:pt idx="0">
                  <c:v>7815</c:v>
                </c:pt>
                <c:pt idx="1">
                  <c:v>7633</c:v>
                </c:pt>
                <c:pt idx="2">
                  <c:v>8350</c:v>
                </c:pt>
                <c:pt idx="3">
                  <c:v>8410</c:v>
                </c:pt>
                <c:pt idx="4">
                  <c:v>8362</c:v>
                </c:pt>
                <c:pt idx="5">
                  <c:v>7008</c:v>
                </c:pt>
                <c:pt idx="6">
                  <c:v>5760</c:v>
                </c:pt>
              </c:numCache>
            </c:numRef>
          </c:val>
          <c:extLst>
            <c:ext xmlns:c16="http://schemas.microsoft.com/office/drawing/2014/chart" uri="{C3380CC4-5D6E-409C-BE32-E72D297353CC}">
              <c16:uniqueId val="{00000000-40B6-4BF6-AB11-0C83F84167B5}"/>
            </c:ext>
          </c:extLst>
        </c:ser>
        <c:ser>
          <c:idx val="0"/>
          <c:order val="1"/>
          <c:tx>
            <c:strRef>
              <c:f>Table_59!$B$17</c:f>
              <c:strCache>
                <c:ptCount val="1"/>
                <c:pt idx="0">
                  <c:v>Tested</c:v>
                </c:pt>
              </c:strCache>
            </c:strRef>
          </c:tx>
          <c:spPr>
            <a:solidFill>
              <a:srgbClr val="80808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Table_59!$D$17:$J$17</c:f>
              <c:numCache>
                <c:formatCode>#,##0;\-#,##0;\-</c:formatCode>
                <c:ptCount val="7"/>
                <c:pt idx="0">
                  <c:v>5352</c:v>
                </c:pt>
                <c:pt idx="1">
                  <c:v>4824</c:v>
                </c:pt>
                <c:pt idx="2">
                  <c:v>4877</c:v>
                </c:pt>
                <c:pt idx="3">
                  <c:v>4625</c:v>
                </c:pt>
                <c:pt idx="4">
                  <c:v>4242</c:v>
                </c:pt>
                <c:pt idx="5">
                  <c:v>4101</c:v>
                </c:pt>
                <c:pt idx="6">
                  <c:v>3267</c:v>
                </c:pt>
              </c:numCache>
            </c:numRef>
          </c:val>
          <c:extLst>
            <c:ext xmlns:c16="http://schemas.microsoft.com/office/drawing/2014/chart" uri="{C3380CC4-5D6E-409C-BE32-E72D297353CC}">
              <c16:uniqueId val="{00000001-40B6-4BF6-AB11-0C83F84167B5}"/>
            </c:ext>
          </c:extLst>
        </c:ser>
        <c:ser>
          <c:idx val="2"/>
          <c:order val="2"/>
          <c:tx>
            <c:strRef>
              <c:f>Table_59!$B$18</c:f>
              <c:strCache>
                <c:ptCount val="1"/>
                <c:pt idx="0">
                  <c:v>Passed</c:v>
                </c:pt>
              </c:strCache>
            </c:strRef>
          </c:tx>
          <c:spPr>
            <a:solidFill>
              <a:srgbClr val="C0C0C0"/>
            </a:solidFill>
            <a:ln w="3175">
              <a:solidFill>
                <a:srgbClr val="000000"/>
              </a:solidFill>
              <a:prstDash val="solid"/>
            </a:ln>
          </c:spPr>
          <c:invertIfNegative val="0"/>
          <c:cat>
            <c:strRef>
              <c:f>Table_59!$D$4:$J$4</c:f>
              <c:strCache>
                <c:ptCount val="7"/>
                <c:pt idx="0">
                  <c:v>2010</c:v>
                </c:pt>
                <c:pt idx="1">
                  <c:v>2011</c:v>
                </c:pt>
                <c:pt idx="2">
                  <c:v>2012</c:v>
                </c:pt>
                <c:pt idx="3">
                  <c:v>2013</c:v>
                </c:pt>
                <c:pt idx="4">
                  <c:v>2014</c:v>
                </c:pt>
                <c:pt idx="5">
                  <c:v>2015</c:v>
                </c:pt>
                <c:pt idx="6">
                  <c:v>2016</c:v>
                </c:pt>
              </c:strCache>
            </c:strRef>
          </c:cat>
          <c:val>
            <c:numRef>
              <c:f>Table_59!$D$18:$J$18</c:f>
              <c:numCache>
                <c:formatCode>#,##0;\-#,##0;\-</c:formatCode>
                <c:ptCount val="7"/>
                <c:pt idx="0">
                  <c:v>3988</c:v>
                </c:pt>
                <c:pt idx="1">
                  <c:v>4130</c:v>
                </c:pt>
                <c:pt idx="2">
                  <c:v>4224</c:v>
                </c:pt>
                <c:pt idx="3">
                  <c:v>4037</c:v>
                </c:pt>
                <c:pt idx="4">
                  <c:v>3529</c:v>
                </c:pt>
                <c:pt idx="5">
                  <c:v>3504</c:v>
                </c:pt>
                <c:pt idx="6">
                  <c:v>2634</c:v>
                </c:pt>
              </c:numCache>
            </c:numRef>
          </c:val>
          <c:extLst>
            <c:ext xmlns:c16="http://schemas.microsoft.com/office/drawing/2014/chart" uri="{C3380CC4-5D6E-409C-BE32-E72D297353CC}">
              <c16:uniqueId val="{00000002-40B6-4BF6-AB11-0C83F84167B5}"/>
            </c:ext>
          </c:extLst>
        </c:ser>
        <c:dLbls>
          <c:showLegendKey val="0"/>
          <c:showVal val="0"/>
          <c:showCatName val="0"/>
          <c:showSerName val="0"/>
          <c:showPercent val="0"/>
          <c:showBubbleSize val="0"/>
        </c:dLbls>
        <c:gapWidth val="100"/>
        <c:axId val="339500991"/>
        <c:axId val="1"/>
      </c:barChart>
      <c:catAx>
        <c:axId val="339500991"/>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max val="900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9500991"/>
        <c:crosses val="autoZero"/>
        <c:crossBetween val="between"/>
        <c:majorUnit val="1000"/>
        <c:minorUnit val="200"/>
      </c:valAx>
      <c:spPr>
        <a:solidFill>
          <a:srgbClr val="FFFFFF"/>
        </a:solidFill>
        <a:ln w="3175">
          <a:solidFill>
            <a:srgbClr val="000000"/>
          </a:solidFill>
          <a:prstDash val="solid"/>
        </a:ln>
      </c:spPr>
    </c:plotArea>
    <c:legend>
      <c:legendPos val="r"/>
      <c:layout>
        <c:manualLayout>
          <c:xMode val="edge"/>
          <c:yMode val="edge"/>
          <c:x val="0.76331360946745563"/>
          <c:y val="0.33962343386321991"/>
          <c:w val="0.21597633136094674"/>
          <c:h val="0.2188683207051948"/>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81967213114755"/>
          <c:y val="4.5045177145437855E-2"/>
          <c:w val="0.83606557377049184"/>
          <c:h val="0.61862043279734658"/>
        </c:manualLayout>
      </c:layout>
      <c:barChart>
        <c:barDir val="col"/>
        <c:grouping val="clustered"/>
        <c:varyColors val="0"/>
        <c:ser>
          <c:idx val="0"/>
          <c:order val="0"/>
          <c:tx>
            <c:strRef>
              <c:f>Table_60!$B$4</c:f>
              <c:strCache>
                <c:ptCount val="1"/>
                <c:pt idx="0">
                  <c:v>Stage 1</c:v>
                </c:pt>
              </c:strCache>
            </c:strRef>
          </c:tx>
          <c:spPr>
            <a:solidFill>
              <a:srgbClr val="000000"/>
            </a:solidFill>
            <a:ln w="3175">
              <a:solidFill>
                <a:srgbClr val="000000"/>
              </a:solidFill>
              <a:prstDash val="solid"/>
            </a:ln>
          </c:spPr>
          <c:invertIfNegative val="0"/>
          <c:cat>
            <c:strRef>
              <c:f>Table_60!$A$7:$A$20</c:f>
              <c:strCache>
                <c:ptCount val="14"/>
                <c:pt idx="0">
                  <c:v>//Kharas </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 </c:v>
                </c:pt>
                <c:pt idx="13">
                  <c:v>Zambezi</c:v>
                </c:pt>
              </c:strCache>
            </c:strRef>
          </c:cat>
          <c:val>
            <c:numRef>
              <c:f>Table_60!$B$7:$B$20</c:f>
              <c:numCache>
                <c:formatCode>#,##0_);\(#,##0\)</c:formatCode>
                <c:ptCount val="14"/>
                <c:pt idx="0">
                  <c:v>32</c:v>
                </c:pt>
                <c:pt idx="1">
                  <c:v>146</c:v>
                </c:pt>
                <c:pt idx="2">
                  <c:v>91</c:v>
                </c:pt>
                <c:pt idx="3">
                  <c:v>548</c:v>
                </c:pt>
                <c:pt idx="4">
                  <c:v>456</c:v>
                </c:pt>
                <c:pt idx="5">
                  <c:v>552</c:v>
                </c:pt>
                <c:pt idx="6">
                  <c:v>374</c:v>
                </c:pt>
                <c:pt idx="7">
                  <c:v>64</c:v>
                </c:pt>
                <c:pt idx="8">
                  <c:v>372</c:v>
                </c:pt>
                <c:pt idx="9">
                  <c:v>464</c:v>
                </c:pt>
                <c:pt idx="10">
                  <c:v>223</c:v>
                </c:pt>
                <c:pt idx="11">
                  <c:v>67</c:v>
                </c:pt>
                <c:pt idx="12">
                  <c:v>311</c:v>
                </c:pt>
                <c:pt idx="13">
                  <c:v>189</c:v>
                </c:pt>
              </c:numCache>
            </c:numRef>
          </c:val>
          <c:extLst>
            <c:ext xmlns:c16="http://schemas.microsoft.com/office/drawing/2014/chart" uri="{C3380CC4-5D6E-409C-BE32-E72D297353CC}">
              <c16:uniqueId val="{00000000-EBDE-40EA-AFF4-A03782F029FE}"/>
            </c:ext>
          </c:extLst>
        </c:ser>
        <c:ser>
          <c:idx val="1"/>
          <c:order val="1"/>
          <c:tx>
            <c:strRef>
              <c:f>Table_60!$F$4</c:f>
              <c:strCache>
                <c:ptCount val="1"/>
                <c:pt idx="0">
                  <c:v>Stage 2</c:v>
                </c:pt>
              </c:strCache>
            </c:strRef>
          </c:tx>
          <c:spPr>
            <a:solidFill>
              <a:srgbClr val="808080"/>
            </a:solidFill>
            <a:ln w="3175">
              <a:solidFill>
                <a:srgbClr val="000000"/>
              </a:solidFill>
              <a:prstDash val="solid"/>
            </a:ln>
          </c:spPr>
          <c:invertIfNegative val="0"/>
          <c:cat>
            <c:strRef>
              <c:f>Table_60!$A$7:$A$20</c:f>
              <c:strCache>
                <c:ptCount val="14"/>
                <c:pt idx="0">
                  <c:v>//Kharas </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 </c:v>
                </c:pt>
                <c:pt idx="13">
                  <c:v>Zambezi</c:v>
                </c:pt>
              </c:strCache>
            </c:strRef>
          </c:cat>
          <c:val>
            <c:numRef>
              <c:f>Table_60!$F$7:$F$20</c:f>
              <c:numCache>
                <c:formatCode>#,##0_);\(#,##0\)</c:formatCode>
                <c:ptCount val="14"/>
                <c:pt idx="0">
                  <c:v>68</c:v>
                </c:pt>
                <c:pt idx="1">
                  <c:v>194</c:v>
                </c:pt>
                <c:pt idx="2">
                  <c:v>90</c:v>
                </c:pt>
                <c:pt idx="3">
                  <c:v>308</c:v>
                </c:pt>
                <c:pt idx="4">
                  <c:v>499</c:v>
                </c:pt>
                <c:pt idx="5">
                  <c:v>203</c:v>
                </c:pt>
                <c:pt idx="6">
                  <c:v>446</c:v>
                </c:pt>
                <c:pt idx="7">
                  <c:v>875</c:v>
                </c:pt>
                <c:pt idx="8">
                  <c:v>191</c:v>
                </c:pt>
                <c:pt idx="9">
                  <c:v>266</c:v>
                </c:pt>
                <c:pt idx="10">
                  <c:v>408</c:v>
                </c:pt>
                <c:pt idx="11">
                  <c:v>130</c:v>
                </c:pt>
                <c:pt idx="12">
                  <c:v>343</c:v>
                </c:pt>
                <c:pt idx="13">
                  <c:v>323</c:v>
                </c:pt>
              </c:numCache>
            </c:numRef>
          </c:val>
          <c:extLst>
            <c:ext xmlns:c16="http://schemas.microsoft.com/office/drawing/2014/chart" uri="{C3380CC4-5D6E-409C-BE32-E72D297353CC}">
              <c16:uniqueId val="{00000001-EBDE-40EA-AFF4-A03782F029FE}"/>
            </c:ext>
          </c:extLst>
        </c:ser>
        <c:ser>
          <c:idx val="2"/>
          <c:order val="2"/>
          <c:tx>
            <c:strRef>
              <c:f>Table_60!$J$4</c:f>
              <c:strCache>
                <c:ptCount val="1"/>
                <c:pt idx="0">
                  <c:v>Stage 3</c:v>
                </c:pt>
              </c:strCache>
            </c:strRef>
          </c:tx>
          <c:spPr>
            <a:solidFill>
              <a:srgbClr val="C0C0C0"/>
            </a:solidFill>
            <a:ln w="3175">
              <a:solidFill>
                <a:srgbClr val="000000"/>
              </a:solidFill>
              <a:prstDash val="solid"/>
            </a:ln>
          </c:spPr>
          <c:invertIfNegative val="0"/>
          <c:cat>
            <c:strRef>
              <c:f>Table_60!$A$7:$A$20</c:f>
              <c:strCache>
                <c:ptCount val="14"/>
                <c:pt idx="0">
                  <c:v>//Kharas </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 </c:v>
                </c:pt>
                <c:pt idx="13">
                  <c:v>Zambezi</c:v>
                </c:pt>
              </c:strCache>
            </c:strRef>
          </c:cat>
          <c:val>
            <c:numRef>
              <c:f>Table_60!$J$7:$J$20</c:f>
              <c:numCache>
                <c:formatCode>#,##0_);\(#,##0\)</c:formatCode>
                <c:ptCount val="14"/>
                <c:pt idx="0">
                  <c:v>41</c:v>
                </c:pt>
                <c:pt idx="1">
                  <c:v>235</c:v>
                </c:pt>
                <c:pt idx="2">
                  <c:v>75</c:v>
                </c:pt>
                <c:pt idx="3">
                  <c:v>297</c:v>
                </c:pt>
                <c:pt idx="4">
                  <c:v>435</c:v>
                </c:pt>
                <c:pt idx="5">
                  <c:v>251</c:v>
                </c:pt>
                <c:pt idx="6">
                  <c:v>380</c:v>
                </c:pt>
                <c:pt idx="7">
                  <c:v>289</c:v>
                </c:pt>
                <c:pt idx="8">
                  <c:v>102</c:v>
                </c:pt>
                <c:pt idx="9">
                  <c:v>370</c:v>
                </c:pt>
                <c:pt idx="10">
                  <c:v>88</c:v>
                </c:pt>
                <c:pt idx="11">
                  <c:v>230</c:v>
                </c:pt>
                <c:pt idx="12">
                  <c:v>295</c:v>
                </c:pt>
                <c:pt idx="13">
                  <c:v>179</c:v>
                </c:pt>
              </c:numCache>
            </c:numRef>
          </c:val>
          <c:extLst>
            <c:ext xmlns:c16="http://schemas.microsoft.com/office/drawing/2014/chart" uri="{C3380CC4-5D6E-409C-BE32-E72D297353CC}">
              <c16:uniqueId val="{00000002-EBDE-40EA-AFF4-A03782F029FE}"/>
            </c:ext>
          </c:extLst>
        </c:ser>
        <c:dLbls>
          <c:showLegendKey val="0"/>
          <c:showVal val="0"/>
          <c:showCatName val="0"/>
          <c:showSerName val="0"/>
          <c:showPercent val="0"/>
          <c:showBubbleSize val="0"/>
        </c:dLbls>
        <c:gapWidth val="100"/>
        <c:axId val="339501407"/>
        <c:axId val="1"/>
      </c:barChart>
      <c:catAx>
        <c:axId val="339501407"/>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_);\(#,##0\)" sourceLinked="1"/>
        <c:majorTickMark val="out"/>
        <c:minorTickMark val="in"/>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9501407"/>
        <c:crosses val="autoZero"/>
        <c:crossBetween val="between"/>
        <c:majorUnit val="200"/>
      </c:valAx>
      <c:spPr>
        <a:solidFill>
          <a:srgbClr val="FFFFFF"/>
        </a:solidFill>
        <a:ln w="3175">
          <a:solidFill>
            <a:srgbClr val="000000"/>
          </a:solidFill>
          <a:prstDash val="solid"/>
        </a:ln>
      </c:spPr>
    </c:plotArea>
    <c:legend>
      <c:legendPos val="r"/>
      <c:layout>
        <c:manualLayout>
          <c:xMode val="edge"/>
          <c:yMode val="edge"/>
          <c:wMode val="edge"/>
          <c:hMode val="edge"/>
          <c:x val="0.18527340851989699"/>
          <c:y val="0.91940298507462681"/>
          <c:w val="0.75297011864015806"/>
          <c:h val="0.97910447761194019"/>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052332428042114"/>
          <c:y val="4.5045177145437855E-2"/>
          <c:w val="0.84640792996811798"/>
          <c:h val="0.61862043279734658"/>
        </c:manualLayout>
      </c:layout>
      <c:barChart>
        <c:barDir val="col"/>
        <c:grouping val="clustered"/>
        <c:varyColors val="0"/>
        <c:ser>
          <c:idx val="0"/>
          <c:order val="0"/>
          <c:tx>
            <c:strRef>
              <c:f>Table_60!$B$4</c:f>
              <c:strCache>
                <c:ptCount val="1"/>
                <c:pt idx="0">
                  <c:v>Stage 1</c:v>
                </c:pt>
              </c:strCache>
            </c:strRef>
          </c:tx>
          <c:spPr>
            <a:solidFill>
              <a:srgbClr val="000000"/>
            </a:solidFill>
            <a:ln w="3175">
              <a:solidFill>
                <a:srgbClr val="000000"/>
              </a:solidFill>
              <a:prstDash val="solid"/>
            </a:ln>
          </c:spPr>
          <c:invertIfNegative val="0"/>
          <c:cat>
            <c:strRef>
              <c:f>Table_60!$A$7:$A$20</c:f>
              <c:strCache>
                <c:ptCount val="14"/>
                <c:pt idx="0">
                  <c:v>//Kharas </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 </c:v>
                </c:pt>
                <c:pt idx="13">
                  <c:v>Zambezi</c:v>
                </c:pt>
              </c:strCache>
            </c:strRef>
          </c:cat>
          <c:val>
            <c:numRef>
              <c:f>Table_60!$D$7:$D$20</c:f>
              <c:numCache>
                <c:formatCode>0.0%</c:formatCode>
                <c:ptCount val="14"/>
                <c:pt idx="0">
                  <c:v>0.90625</c:v>
                </c:pt>
                <c:pt idx="1">
                  <c:v>0.87671232876712324</c:v>
                </c:pt>
                <c:pt idx="2">
                  <c:v>1</c:v>
                </c:pt>
                <c:pt idx="3">
                  <c:v>0.75547445255474455</c:v>
                </c:pt>
                <c:pt idx="4">
                  <c:v>0.87061403508771928</c:v>
                </c:pt>
                <c:pt idx="5">
                  <c:v>0.85144927536231885</c:v>
                </c:pt>
                <c:pt idx="6">
                  <c:v>0.92780748663101609</c:v>
                </c:pt>
                <c:pt idx="7">
                  <c:v>0.90625</c:v>
                </c:pt>
                <c:pt idx="8">
                  <c:v>0.52956989247311825</c:v>
                </c:pt>
                <c:pt idx="9">
                  <c:v>0.76077586206896552</c:v>
                </c:pt>
                <c:pt idx="10">
                  <c:v>0.89686098654708524</c:v>
                </c:pt>
                <c:pt idx="11">
                  <c:v>0.94029850746268662</c:v>
                </c:pt>
                <c:pt idx="12">
                  <c:v>0.73954983922829587</c:v>
                </c:pt>
                <c:pt idx="13">
                  <c:v>0.89947089947089942</c:v>
                </c:pt>
              </c:numCache>
            </c:numRef>
          </c:val>
          <c:extLst>
            <c:ext xmlns:c16="http://schemas.microsoft.com/office/drawing/2014/chart" uri="{C3380CC4-5D6E-409C-BE32-E72D297353CC}">
              <c16:uniqueId val="{00000000-B866-4BA5-81C5-5FEE74C0B354}"/>
            </c:ext>
          </c:extLst>
        </c:ser>
        <c:ser>
          <c:idx val="1"/>
          <c:order val="1"/>
          <c:tx>
            <c:strRef>
              <c:f>Table_60!$F$4</c:f>
              <c:strCache>
                <c:ptCount val="1"/>
                <c:pt idx="0">
                  <c:v>Stage 2</c:v>
                </c:pt>
              </c:strCache>
            </c:strRef>
          </c:tx>
          <c:spPr>
            <a:solidFill>
              <a:srgbClr val="808080"/>
            </a:solidFill>
            <a:ln w="3175">
              <a:solidFill>
                <a:srgbClr val="000000"/>
              </a:solidFill>
              <a:prstDash val="solid"/>
            </a:ln>
          </c:spPr>
          <c:invertIfNegative val="0"/>
          <c:cat>
            <c:strRef>
              <c:f>Table_60!$A$7:$A$20</c:f>
              <c:strCache>
                <c:ptCount val="14"/>
                <c:pt idx="0">
                  <c:v>//Kharas </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 </c:v>
                </c:pt>
                <c:pt idx="13">
                  <c:v>Zambezi</c:v>
                </c:pt>
              </c:strCache>
            </c:strRef>
          </c:cat>
          <c:val>
            <c:numRef>
              <c:f>Table_60!$H$7:$H$20</c:f>
              <c:numCache>
                <c:formatCode>0.0%</c:formatCode>
                <c:ptCount val="14"/>
                <c:pt idx="0">
                  <c:v>0.95588235294117652</c:v>
                </c:pt>
                <c:pt idx="1">
                  <c:v>0.91752577319587625</c:v>
                </c:pt>
                <c:pt idx="2">
                  <c:v>0.92222222222222228</c:v>
                </c:pt>
                <c:pt idx="3">
                  <c:v>0.86363636363636365</c:v>
                </c:pt>
                <c:pt idx="4">
                  <c:v>0.79759519038076154</c:v>
                </c:pt>
                <c:pt idx="5">
                  <c:v>0.87684729064039413</c:v>
                </c:pt>
                <c:pt idx="6">
                  <c:v>0.80269058295964124</c:v>
                </c:pt>
                <c:pt idx="7">
                  <c:v>0.85257142857142854</c:v>
                </c:pt>
                <c:pt idx="8">
                  <c:v>0.83246073298429324</c:v>
                </c:pt>
                <c:pt idx="9">
                  <c:v>0.8721804511278195</c:v>
                </c:pt>
                <c:pt idx="10">
                  <c:v>0.88480392156862742</c:v>
                </c:pt>
                <c:pt idx="11">
                  <c:v>0.9</c:v>
                </c:pt>
                <c:pt idx="12">
                  <c:v>0.77551020408163263</c:v>
                </c:pt>
                <c:pt idx="13">
                  <c:v>0.82043343653250778</c:v>
                </c:pt>
              </c:numCache>
            </c:numRef>
          </c:val>
          <c:extLst>
            <c:ext xmlns:c16="http://schemas.microsoft.com/office/drawing/2014/chart" uri="{C3380CC4-5D6E-409C-BE32-E72D297353CC}">
              <c16:uniqueId val="{00000001-B866-4BA5-81C5-5FEE74C0B354}"/>
            </c:ext>
          </c:extLst>
        </c:ser>
        <c:ser>
          <c:idx val="2"/>
          <c:order val="2"/>
          <c:tx>
            <c:strRef>
              <c:f>Table_60!$J$4</c:f>
              <c:strCache>
                <c:ptCount val="1"/>
                <c:pt idx="0">
                  <c:v>Stage 3</c:v>
                </c:pt>
              </c:strCache>
            </c:strRef>
          </c:tx>
          <c:spPr>
            <a:solidFill>
              <a:srgbClr val="C0C0C0"/>
            </a:solidFill>
            <a:ln w="3175">
              <a:solidFill>
                <a:srgbClr val="000000"/>
              </a:solidFill>
              <a:prstDash val="solid"/>
            </a:ln>
          </c:spPr>
          <c:invertIfNegative val="0"/>
          <c:cat>
            <c:strRef>
              <c:f>Table_60!$A$7:$A$20</c:f>
              <c:strCache>
                <c:ptCount val="14"/>
                <c:pt idx="0">
                  <c:v>//Kharas </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 </c:v>
                </c:pt>
                <c:pt idx="13">
                  <c:v>Zambezi</c:v>
                </c:pt>
              </c:strCache>
            </c:strRef>
          </c:cat>
          <c:val>
            <c:numRef>
              <c:f>Table_60!$L$7:$L$20</c:f>
              <c:numCache>
                <c:formatCode>0.0%</c:formatCode>
                <c:ptCount val="14"/>
                <c:pt idx="0">
                  <c:v>0.97560975609756095</c:v>
                </c:pt>
                <c:pt idx="1">
                  <c:v>0.90638297872340423</c:v>
                </c:pt>
                <c:pt idx="2">
                  <c:v>0.98666666666666669</c:v>
                </c:pt>
                <c:pt idx="3">
                  <c:v>0.6767676767676768</c:v>
                </c:pt>
                <c:pt idx="4">
                  <c:v>0.84827586206896555</c:v>
                </c:pt>
                <c:pt idx="5">
                  <c:v>0.90438247011952189</c:v>
                </c:pt>
                <c:pt idx="6">
                  <c:v>0.69210526315789478</c:v>
                </c:pt>
                <c:pt idx="7">
                  <c:v>0.80276816608996537</c:v>
                </c:pt>
                <c:pt idx="8">
                  <c:v>0.69607843137254899</c:v>
                </c:pt>
                <c:pt idx="9">
                  <c:v>0.88108108108108107</c:v>
                </c:pt>
                <c:pt idx="10">
                  <c:v>0.92045454545454541</c:v>
                </c:pt>
                <c:pt idx="11">
                  <c:v>0.97391304347826091</c:v>
                </c:pt>
                <c:pt idx="12">
                  <c:v>0.59661016949152545</c:v>
                </c:pt>
                <c:pt idx="13">
                  <c:v>0.76536312849162014</c:v>
                </c:pt>
              </c:numCache>
            </c:numRef>
          </c:val>
          <c:extLst>
            <c:ext xmlns:c16="http://schemas.microsoft.com/office/drawing/2014/chart" uri="{C3380CC4-5D6E-409C-BE32-E72D297353CC}">
              <c16:uniqueId val="{00000002-B866-4BA5-81C5-5FEE74C0B354}"/>
            </c:ext>
          </c:extLst>
        </c:ser>
        <c:dLbls>
          <c:showLegendKey val="0"/>
          <c:showVal val="0"/>
          <c:showCatName val="0"/>
          <c:showSerName val="0"/>
          <c:showPercent val="0"/>
          <c:showBubbleSize val="0"/>
        </c:dLbls>
        <c:gapWidth val="100"/>
        <c:axId val="339500159"/>
        <c:axId val="1"/>
      </c:barChart>
      <c:catAx>
        <c:axId val="339500159"/>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max val="1"/>
          <c:min val="0"/>
        </c:scaling>
        <c:delete val="0"/>
        <c:axPos val="l"/>
        <c:majorGridlines>
          <c:spPr>
            <a:ln w="3175">
              <a:solidFill>
                <a:srgbClr val="000000"/>
              </a:solidFill>
              <a:prstDash val="solid"/>
            </a:ln>
          </c:spPr>
        </c:majorGridlines>
        <c:numFmt formatCode="0%" sourceLinked="0"/>
        <c:majorTickMark val="in"/>
        <c:minorTickMark val="in"/>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9500159"/>
        <c:crosses val="autoZero"/>
        <c:crossBetween val="between"/>
      </c:valAx>
      <c:spPr>
        <a:solidFill>
          <a:srgbClr val="FFFFFF"/>
        </a:solidFill>
        <a:ln w="3175">
          <a:solidFill>
            <a:srgbClr val="000000"/>
          </a:solidFill>
          <a:prstDash val="solid"/>
        </a:ln>
      </c:spPr>
    </c:plotArea>
    <c:legend>
      <c:legendPos val="r"/>
      <c:layout>
        <c:manualLayout>
          <c:xMode val="edge"/>
          <c:yMode val="edge"/>
          <c:wMode val="edge"/>
          <c:hMode val="edge"/>
          <c:x val="0.17560975609756097"/>
          <c:y val="0.91591875339906836"/>
          <c:w val="0.74146341463414633"/>
          <c:h val="0.97597912873503423"/>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absolute">
    <xdr:from>
      <xdr:col>11</xdr:col>
      <xdr:colOff>215266</xdr:colOff>
      <xdr:row>2</xdr:row>
      <xdr:rowOff>0</xdr:rowOff>
    </xdr:from>
    <xdr:to>
      <xdr:col>11</xdr:col>
      <xdr:colOff>3171990</xdr:colOff>
      <xdr:row>21</xdr:row>
      <xdr:rowOff>180975</xdr:rowOff>
    </xdr:to>
    <xdr:sp macro="" textlink="">
      <xdr:nvSpPr>
        <xdr:cNvPr id="1025" name="Text Box 1"/>
        <xdr:cNvSpPr txBox="1">
          <a:spLocks noChangeArrowheads="1"/>
        </xdr:cNvSpPr>
      </xdr:nvSpPr>
      <xdr:spPr bwMode="auto">
        <a:xfrm>
          <a:off x="7229476" y="228600"/>
          <a:ext cx="2950678" cy="3581400"/>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strike="noStrike">
              <a:solidFill>
                <a:srgbClr val="000000"/>
              </a:solidFill>
              <a:latin typeface="Palatino"/>
            </a:rPr>
            <a:t>The number of learners who enrolled for the different stages of the National Literacy Programme, the number</a:t>
          </a:r>
          <a:r>
            <a:rPr lang="en-US" sz="900" b="0" i="0" strike="noStrike" baseline="0">
              <a:solidFill>
                <a:srgbClr val="000000"/>
              </a:solidFill>
              <a:latin typeface="Palatino"/>
            </a:rPr>
            <a:t> of those</a:t>
          </a:r>
          <a:r>
            <a:rPr lang="en-US" sz="900" b="0" i="0" strike="noStrike">
              <a:solidFill>
                <a:srgbClr val="000000"/>
              </a:solidFill>
              <a:latin typeface="Palatino"/>
            </a:rPr>
            <a:t> were tested, and who passed the examination have been reported in Table 59. Pass percentages have been calculated as the percentages of the numbers who were examined. The total column shows the total numbers for the whole period 2010 to 2016. The same individuals may have been counted several times if they enrolled for the same stage in different  years.</a:t>
          </a:r>
        </a:p>
        <a:p>
          <a:pPr algn="just" rtl="0">
            <a:defRPr sz="1000"/>
          </a:pPr>
          <a:endParaRPr lang="en-US" sz="900" b="0" i="0" strike="noStrike">
            <a:solidFill>
              <a:srgbClr val="000000"/>
            </a:solidFill>
            <a:latin typeface="Palatino"/>
          </a:endParaRPr>
        </a:p>
        <a:p>
          <a:pPr algn="just" rtl="0">
            <a:defRPr sz="1000"/>
          </a:pPr>
          <a:r>
            <a:rPr lang="en-US" sz="900" b="0" i="0" strike="noStrike">
              <a:solidFill>
                <a:srgbClr val="000000"/>
              </a:solidFill>
              <a:latin typeface="Palatino"/>
            </a:rPr>
            <a:t>42 589 adults enroled for Stage 1 basic mother tongue literacy skills of the programme in seven years although only 22 180 adults</a:t>
          </a:r>
          <a:r>
            <a:rPr lang="en-US" sz="900" b="0" i="0" strike="noStrike" baseline="0">
              <a:solidFill>
                <a:srgbClr val="000000"/>
              </a:solidFill>
              <a:latin typeface="Palatino"/>
            </a:rPr>
            <a:t> passed the stage. In comparison </a:t>
          </a:r>
          <a:r>
            <a:rPr lang="en-US" sz="900" b="0" i="0" strike="noStrike">
              <a:solidFill>
                <a:srgbClr val="000000"/>
              </a:solidFill>
              <a:latin typeface="Palatino"/>
            </a:rPr>
            <a:t>to past few years, the enrolment figures dropped drastically. This could be an indication that more people have achieved basic literacy or more people are not being reached as was the case in the past.</a:t>
          </a:r>
        </a:p>
        <a:p>
          <a:pPr algn="just" rtl="0">
            <a:lnSpc>
              <a:spcPts val="900"/>
            </a:lnSpc>
            <a:defRPr sz="1000"/>
          </a:pPr>
          <a:endParaRPr lang="en-US" sz="900" b="0" i="0" strike="noStrike">
            <a:solidFill>
              <a:srgbClr val="000000"/>
            </a:solidFill>
            <a:latin typeface="Palatino"/>
          </a:endParaRPr>
        </a:p>
        <a:p>
          <a:pPr algn="just" rtl="0">
            <a:lnSpc>
              <a:spcPts val="800"/>
            </a:lnSpc>
            <a:defRPr sz="1000"/>
          </a:pPr>
          <a:r>
            <a:rPr lang="en-US" sz="900" b="0" i="0" strike="noStrike">
              <a:solidFill>
                <a:srgbClr val="000000"/>
              </a:solidFill>
              <a:latin typeface="Palatino"/>
              <a:ea typeface="+mn-ea"/>
              <a:cs typeface="+mn-cs"/>
            </a:rPr>
            <a:t>Changes in the numbers have been presented graphically in Figure 59, which also provides a picture of the relative numbers enrolled, tested and passed</a:t>
          </a:r>
          <a:r>
            <a:rPr lang="en-US" sz="900" b="0" i="0" strike="noStrike">
              <a:solidFill>
                <a:srgbClr val="000000"/>
              </a:solidFill>
              <a:latin typeface="Palatino"/>
            </a:rPr>
            <a:t>.</a:t>
          </a:r>
        </a:p>
      </xdr:txBody>
    </xdr:sp>
    <xdr:clientData/>
  </xdr:twoCellAnchor>
  <xdr:twoCellAnchor editAs="absolute">
    <xdr:from>
      <xdr:col>0</xdr:col>
      <xdr:colOff>0</xdr:colOff>
      <xdr:row>21</xdr:row>
      <xdr:rowOff>781050</xdr:rowOff>
    </xdr:from>
    <xdr:to>
      <xdr:col>4</xdr:col>
      <xdr:colOff>428625</xdr:colOff>
      <xdr:row>21</xdr:row>
      <xdr:rowOff>3305175</xdr:rowOff>
    </xdr:to>
    <xdr:graphicFrame macro="">
      <xdr:nvGraphicFramePr>
        <xdr:cNvPr id="149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4</xdr:col>
      <xdr:colOff>542925</xdr:colOff>
      <xdr:row>21</xdr:row>
      <xdr:rowOff>781050</xdr:rowOff>
    </xdr:from>
    <xdr:to>
      <xdr:col>10</xdr:col>
      <xdr:colOff>47625</xdr:colOff>
      <xdr:row>21</xdr:row>
      <xdr:rowOff>3305175</xdr:rowOff>
    </xdr:to>
    <xdr:graphicFrame macro="">
      <xdr:nvGraphicFramePr>
        <xdr:cNvPr id="149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47625</xdr:colOff>
      <xdr:row>21</xdr:row>
      <xdr:rowOff>781050</xdr:rowOff>
    </xdr:from>
    <xdr:to>
      <xdr:col>11</xdr:col>
      <xdr:colOff>3171825</xdr:colOff>
      <xdr:row>21</xdr:row>
      <xdr:rowOff>3305175</xdr:rowOff>
    </xdr:to>
    <xdr:graphicFrame macro="">
      <xdr:nvGraphicFramePr>
        <xdr:cNvPr id="1494"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0</xdr:colOff>
      <xdr:row>21</xdr:row>
      <xdr:rowOff>226695</xdr:rowOff>
    </xdr:from>
    <xdr:to>
      <xdr:col>3</xdr:col>
      <xdr:colOff>623062</xdr:colOff>
      <xdr:row>21</xdr:row>
      <xdr:rowOff>777279</xdr:rowOff>
    </xdr:to>
    <xdr:sp macro="" textlink="">
      <xdr:nvSpPr>
        <xdr:cNvPr id="1032" name="Text Box 8"/>
        <xdr:cNvSpPr txBox="1">
          <a:spLocks noChangeArrowheads="1"/>
        </xdr:cNvSpPr>
      </xdr:nvSpPr>
      <xdr:spPr bwMode="auto">
        <a:xfrm>
          <a:off x="0" y="3876675"/>
          <a:ext cx="2847975" cy="53340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strike="noStrike">
              <a:solidFill>
                <a:srgbClr val="000000"/>
              </a:solidFill>
              <a:latin typeface="Arial"/>
              <a:cs typeface="Arial"/>
            </a:rPr>
            <a:t>Figure 59:</a:t>
          </a:r>
        </a:p>
        <a:p>
          <a:pPr algn="l" rtl="0">
            <a:defRPr sz="1000"/>
          </a:pPr>
          <a:r>
            <a:rPr lang="en-US" sz="900" b="1" i="0" strike="noStrike">
              <a:solidFill>
                <a:srgbClr val="000000"/>
              </a:solidFill>
              <a:latin typeface="Arial"/>
              <a:cs typeface="Arial"/>
            </a:rPr>
            <a:t>Numbers of learners enrolled, tested and passed</a:t>
          </a:r>
        </a:p>
        <a:p>
          <a:pPr algn="l" rtl="0">
            <a:defRPr sz="1000"/>
          </a:pPr>
          <a:r>
            <a:rPr lang="en-US" sz="900" b="1" i="0" strike="noStrike">
              <a:solidFill>
                <a:srgbClr val="000000"/>
              </a:solidFill>
              <a:latin typeface="Arial"/>
              <a:cs typeface="Arial"/>
            </a:rPr>
            <a:t>in stages of the National Literacy Programme</a:t>
          </a:r>
        </a:p>
      </xdr:txBody>
    </xdr:sp>
    <xdr:clientData/>
  </xdr:twoCellAnchor>
  <xdr:twoCellAnchor>
    <xdr:from>
      <xdr:col>12</xdr:col>
      <xdr:colOff>0</xdr:colOff>
      <xdr:row>0</xdr:row>
      <xdr:rowOff>0</xdr:rowOff>
    </xdr:from>
    <xdr:to>
      <xdr:col>13</xdr:col>
      <xdr:colOff>297014</xdr:colOff>
      <xdr:row>2</xdr:row>
      <xdr:rowOff>142875</xdr:rowOff>
    </xdr:to>
    <xdr:sp macro="" textlink="">
      <xdr:nvSpPr>
        <xdr:cNvPr id="7" name="AutoShape 2"/>
        <xdr:cNvSpPr>
          <a:spLocks noChangeArrowheads="1"/>
        </xdr:cNvSpPr>
      </xdr:nvSpPr>
      <xdr:spPr bwMode="auto">
        <a:xfrm>
          <a:off x="10267950" y="0"/>
          <a:ext cx="910476" cy="371475"/>
        </a:xfrm>
        <a:prstGeom prst="downArrowCallout">
          <a:avLst>
            <a:gd name="adj1" fmla="val 61538"/>
            <a:gd name="adj2" fmla="val 61538"/>
            <a:gd name="adj3" fmla="val 16667"/>
            <a:gd name="adj4" fmla="val 66667"/>
          </a:avLst>
        </a:prstGeom>
        <a:gradFill rotWithShape="0">
          <a:gsLst>
            <a:gs pos="0">
              <a:srgbClr val="800080"/>
            </a:gs>
            <a:gs pos="100000">
              <a:srgbClr val="00FFFF"/>
            </a:gs>
          </a:gsLst>
          <a:lin ang="5400000" scaled="1"/>
        </a:gradFill>
        <a:ln w="9525">
          <a:solidFill>
            <a:srgbClr val="000000"/>
          </a:solidFill>
          <a:miter lim="800000"/>
          <a:headEnd/>
          <a:tailEnd/>
        </a:ln>
      </xdr:spPr>
      <xdr:txBody>
        <a:bodyPr vertOverflow="clip" wrap="square" lIns="27432" tIns="22860" rIns="27432" bIns="0" anchor="t" upright="1"/>
        <a:lstStyle/>
        <a:p>
          <a:pPr algn="ctr" rtl="0">
            <a:defRPr sz="1000"/>
          </a:pPr>
          <a:r>
            <a:rPr lang="en-US" sz="900" b="1" i="0" strike="noStrike">
              <a:solidFill>
                <a:srgbClr val="00FF00"/>
              </a:solidFill>
              <a:latin typeface="Arial"/>
              <a:cs typeface="Arial"/>
            </a:rPr>
            <a:t>Report year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xdr:colOff>
      <xdr:row>22</xdr:row>
      <xdr:rowOff>828675</xdr:rowOff>
    </xdr:from>
    <xdr:to>
      <xdr:col>7</xdr:col>
      <xdr:colOff>619125</xdr:colOff>
      <xdr:row>22</xdr:row>
      <xdr:rowOff>4019550</xdr:rowOff>
    </xdr:to>
    <xdr:graphicFrame macro="">
      <xdr:nvGraphicFramePr>
        <xdr:cNvPr id="340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114300</xdr:colOff>
      <xdr:row>22</xdr:row>
      <xdr:rowOff>828675</xdr:rowOff>
    </xdr:from>
    <xdr:to>
      <xdr:col>13</xdr:col>
      <xdr:colOff>2428875</xdr:colOff>
      <xdr:row>22</xdr:row>
      <xdr:rowOff>4000500</xdr:rowOff>
    </xdr:to>
    <xdr:graphicFrame macro="">
      <xdr:nvGraphicFramePr>
        <xdr:cNvPr id="340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4</xdr:col>
      <xdr:colOff>38100</xdr:colOff>
      <xdr:row>21</xdr:row>
      <xdr:rowOff>47625</xdr:rowOff>
    </xdr:from>
    <xdr:to>
      <xdr:col>7</xdr:col>
      <xdr:colOff>245795</xdr:colOff>
      <xdr:row>22</xdr:row>
      <xdr:rowOff>459105</xdr:rowOff>
    </xdr:to>
    <xdr:sp macro="" textlink="">
      <xdr:nvSpPr>
        <xdr:cNvPr id="3075" name="Text Box 3"/>
        <xdr:cNvSpPr txBox="1">
          <a:spLocks noChangeArrowheads="1"/>
        </xdr:cNvSpPr>
      </xdr:nvSpPr>
      <xdr:spPr bwMode="auto">
        <a:xfrm>
          <a:off x="3095625" y="4181475"/>
          <a:ext cx="2209800" cy="53340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strike="noStrike">
              <a:solidFill>
                <a:srgbClr val="000000"/>
              </a:solidFill>
              <a:latin typeface="Arial"/>
              <a:cs typeface="Arial"/>
            </a:rPr>
            <a:t>Figure 60a:</a:t>
          </a:r>
        </a:p>
        <a:p>
          <a:pPr algn="l" rtl="0">
            <a:defRPr sz="1000"/>
          </a:pPr>
          <a:r>
            <a:rPr lang="en-US" sz="900" b="1" i="0" strike="noStrike">
              <a:solidFill>
                <a:srgbClr val="000000"/>
              </a:solidFill>
              <a:latin typeface="Arial"/>
              <a:cs typeface="Arial"/>
            </a:rPr>
            <a:t>Numbers of students tested</a:t>
          </a:r>
        </a:p>
        <a:p>
          <a:pPr algn="l" rtl="0">
            <a:defRPr sz="1000"/>
          </a:pPr>
          <a:r>
            <a:rPr lang="en-US" sz="900" b="1" i="0" strike="noStrike">
              <a:solidFill>
                <a:srgbClr val="000000"/>
              </a:solidFill>
              <a:latin typeface="Arial"/>
              <a:cs typeface="Arial"/>
            </a:rPr>
            <a:t>in each Region</a:t>
          </a:r>
        </a:p>
      </xdr:txBody>
    </xdr:sp>
    <xdr:clientData/>
  </xdr:twoCellAnchor>
  <xdr:twoCellAnchor editAs="absolute">
    <xdr:from>
      <xdr:col>9</xdr:col>
      <xdr:colOff>453390</xdr:colOff>
      <xdr:row>20</xdr:row>
      <xdr:rowOff>118110</xdr:rowOff>
    </xdr:from>
    <xdr:to>
      <xdr:col>13</xdr:col>
      <xdr:colOff>363806</xdr:colOff>
      <xdr:row>22</xdr:row>
      <xdr:rowOff>390650</xdr:rowOff>
    </xdr:to>
    <xdr:sp macro="" textlink="">
      <xdr:nvSpPr>
        <xdr:cNvPr id="3076" name="Text Box 4"/>
        <xdr:cNvSpPr txBox="1">
          <a:spLocks noChangeArrowheads="1"/>
        </xdr:cNvSpPr>
      </xdr:nvSpPr>
      <xdr:spPr bwMode="auto">
        <a:xfrm>
          <a:off x="6867525" y="4095750"/>
          <a:ext cx="2209800" cy="54292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strike="noStrike">
              <a:solidFill>
                <a:srgbClr val="000000"/>
              </a:solidFill>
              <a:latin typeface="Arial"/>
              <a:cs typeface="Arial"/>
            </a:rPr>
            <a:t>Figure 60b:</a:t>
          </a:r>
        </a:p>
        <a:p>
          <a:pPr algn="l" rtl="0">
            <a:defRPr sz="1000"/>
          </a:pPr>
          <a:r>
            <a:rPr lang="en-US" sz="900" b="1" i="0" strike="noStrike">
              <a:solidFill>
                <a:srgbClr val="000000"/>
              </a:solidFill>
              <a:latin typeface="Arial"/>
              <a:cs typeface="Arial"/>
            </a:rPr>
            <a:t>Percentage of students tested that</a:t>
          </a:r>
        </a:p>
        <a:p>
          <a:pPr algn="l" rtl="0">
            <a:defRPr sz="1000"/>
          </a:pPr>
          <a:r>
            <a:rPr lang="en-US" sz="900" b="1" i="0" strike="noStrike">
              <a:solidFill>
                <a:srgbClr val="000000"/>
              </a:solidFill>
              <a:latin typeface="Arial"/>
              <a:cs typeface="Arial"/>
            </a:rPr>
            <a:t>passed in each Region</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19050</xdr:colOff>
      <xdr:row>0</xdr:row>
      <xdr:rowOff>0</xdr:rowOff>
    </xdr:from>
    <xdr:to>
      <xdr:col>10</xdr:col>
      <xdr:colOff>95250</xdr:colOff>
      <xdr:row>1</xdr:row>
      <xdr:rowOff>47625</xdr:rowOff>
    </xdr:to>
    <xdr:sp macro="" textlink="">
      <xdr:nvSpPr>
        <xdr:cNvPr id="4344" name="Text Box 1"/>
        <xdr:cNvSpPr txBox="1">
          <a:spLocks noChangeArrowheads="1"/>
        </xdr:cNvSpPr>
      </xdr:nvSpPr>
      <xdr:spPr bwMode="auto">
        <a:xfrm>
          <a:off x="66865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19050</xdr:colOff>
      <xdr:row>0</xdr:row>
      <xdr:rowOff>0</xdr:rowOff>
    </xdr:from>
    <xdr:to>
      <xdr:col>9</xdr:col>
      <xdr:colOff>95250</xdr:colOff>
      <xdr:row>0</xdr:row>
      <xdr:rowOff>142875</xdr:rowOff>
    </xdr:to>
    <xdr:sp macro="" textlink="">
      <xdr:nvSpPr>
        <xdr:cNvPr id="4345" name="Text Box 1"/>
        <xdr:cNvSpPr txBox="1">
          <a:spLocks noChangeArrowheads="1"/>
        </xdr:cNvSpPr>
      </xdr:nvSpPr>
      <xdr:spPr bwMode="auto">
        <a:xfrm>
          <a:off x="6067425" y="0"/>
          <a:ext cx="762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19050</xdr:colOff>
      <xdr:row>0</xdr:row>
      <xdr:rowOff>0</xdr:rowOff>
    </xdr:from>
    <xdr:to>
      <xdr:col>9</xdr:col>
      <xdr:colOff>95250</xdr:colOff>
      <xdr:row>0</xdr:row>
      <xdr:rowOff>142875</xdr:rowOff>
    </xdr:to>
    <xdr:sp macro="" textlink="">
      <xdr:nvSpPr>
        <xdr:cNvPr id="4346" name="Text Box 1"/>
        <xdr:cNvSpPr txBox="1">
          <a:spLocks noChangeArrowheads="1"/>
        </xdr:cNvSpPr>
      </xdr:nvSpPr>
      <xdr:spPr bwMode="auto">
        <a:xfrm>
          <a:off x="6067425" y="0"/>
          <a:ext cx="762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9</xdr:row>
      <xdr:rowOff>11430</xdr:rowOff>
    </xdr:from>
    <xdr:to>
      <xdr:col>5</xdr:col>
      <xdr:colOff>596047</xdr:colOff>
      <xdr:row>12</xdr:row>
      <xdr:rowOff>120476</xdr:rowOff>
    </xdr:to>
    <xdr:sp macro="" textlink="">
      <xdr:nvSpPr>
        <xdr:cNvPr id="2049" name="Text Box 1"/>
        <xdr:cNvSpPr txBox="1">
          <a:spLocks noChangeArrowheads="1"/>
        </xdr:cNvSpPr>
      </xdr:nvSpPr>
      <xdr:spPr bwMode="auto">
        <a:xfrm>
          <a:off x="2743200" y="1457325"/>
          <a:ext cx="1809750" cy="5524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Change the standard row height in the table (range "Rows") to the left.</a:t>
          </a:r>
        </a:p>
      </xdr:txBody>
    </xdr:sp>
    <xdr:clientData/>
  </xdr:twoCellAnchor>
  <xdr:twoCellAnchor>
    <xdr:from>
      <xdr:col>3</xdr:col>
      <xdr:colOff>9525</xdr:colOff>
      <xdr:row>14</xdr:row>
      <xdr:rowOff>9525</xdr:rowOff>
    </xdr:from>
    <xdr:to>
      <xdr:col>5</xdr:col>
      <xdr:colOff>596047</xdr:colOff>
      <xdr:row>20</xdr:row>
      <xdr:rowOff>80073</xdr:rowOff>
    </xdr:to>
    <xdr:sp macro="" textlink="">
      <xdr:nvSpPr>
        <xdr:cNvPr id="2050" name="Text Box 2"/>
        <xdr:cNvSpPr txBox="1">
          <a:spLocks noChangeArrowheads="1"/>
        </xdr:cNvSpPr>
      </xdr:nvSpPr>
      <xdr:spPr bwMode="auto">
        <a:xfrm>
          <a:off x="2743200" y="2209800"/>
          <a:ext cx="1809750" cy="9906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en-US" sz="1000" b="0" i="0" strike="noStrike">
              <a:solidFill>
                <a:srgbClr val="000000"/>
              </a:solidFill>
              <a:latin typeface="Arial"/>
              <a:cs typeface="Arial"/>
            </a:rPr>
            <a:t>Enter the required numbers of rows for the first and second page. Adjust row heights </a:t>
          </a:r>
          <a:r>
            <a:rPr lang="en-US" sz="1000" b="1" i="0" strike="noStrike">
              <a:solidFill>
                <a:srgbClr val="000000"/>
              </a:solidFill>
              <a:latin typeface="Arial"/>
              <a:cs typeface="Arial"/>
            </a:rPr>
            <a:t>in the yellow area to the left</a:t>
          </a:r>
          <a:r>
            <a:rPr lang="en-US" sz="1000" b="0" i="0" strike="noStrike">
              <a:solidFill>
                <a:srgbClr val="000000"/>
              </a:solidFill>
              <a:latin typeface="Arial"/>
              <a:cs typeface="Arial"/>
            </a:rPr>
            <a:t> if the space left is not zero or a small positive value.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2"/>
  <sheetViews>
    <sheetView tabSelected="1" view="pageBreakPreview" zoomScaleNormal="100" zoomScaleSheetLayoutView="100" workbookViewId="0">
      <selection activeCell="B6" sqref="B6:J19"/>
    </sheetView>
  </sheetViews>
  <sheetFormatPr defaultRowHeight="12"/>
  <cols>
    <col min="1" max="1" width="8.85546875" customWidth="1"/>
    <col min="2" max="2" width="13.7109375" customWidth="1"/>
    <col min="3" max="9" width="10.7109375" customWidth="1"/>
    <col min="10" max="10" width="6.140625" customWidth="1"/>
    <col min="11" max="11" width="1.42578125" customWidth="1"/>
    <col min="12" max="12" width="48.28515625" customWidth="1"/>
  </cols>
  <sheetData>
    <row r="1" spans="1:23" ht="15" customHeight="1">
      <c r="A1" s="90" t="str">
        <f>"Table 59     National Literacy Programme enrolments and pass rates from "&amp;D4&amp;" to "&amp;J4</f>
        <v>Table 59     National Literacy Programme enrolments and pass rates from 2010 to 2016</v>
      </c>
      <c r="B1" s="2"/>
      <c r="C1" s="2"/>
      <c r="D1" s="2"/>
      <c r="E1" s="2"/>
      <c r="F1" s="2"/>
      <c r="G1" s="2"/>
      <c r="Q1" s="127"/>
      <c r="R1" s="127"/>
      <c r="S1" s="127"/>
      <c r="T1" s="127"/>
      <c r="U1" s="127"/>
      <c r="V1" s="127"/>
      <c r="W1" s="127"/>
    </row>
    <row r="2" spans="1:23" ht="3" customHeight="1">
      <c r="A2" s="1"/>
      <c r="B2" s="2"/>
      <c r="C2" s="2"/>
      <c r="D2" s="2"/>
      <c r="E2" s="2"/>
      <c r="F2" s="2"/>
      <c r="G2" s="2"/>
    </row>
    <row r="3" spans="1:23" ht="15" customHeight="1">
      <c r="A3" s="128" t="s">
        <v>33</v>
      </c>
      <c r="B3" s="3"/>
      <c r="C3" s="3"/>
      <c r="D3" s="127" t="s">
        <v>25</v>
      </c>
      <c r="E3" s="127"/>
      <c r="F3" s="127"/>
      <c r="G3" s="127"/>
      <c r="H3" s="127"/>
      <c r="I3" s="127"/>
      <c r="J3" s="127"/>
    </row>
    <row r="4" spans="1:23" ht="15" customHeight="1">
      <c r="A4" s="129"/>
      <c r="B4" s="5"/>
      <c r="C4" s="40" t="s">
        <v>0</v>
      </c>
      <c r="D4" s="35" t="str">
        <f>TEXT($M$4-6,"0000")</f>
        <v>2010</v>
      </c>
      <c r="E4" s="35" t="str">
        <f>TEXT($M$4-5,"0000")</f>
        <v>2011</v>
      </c>
      <c r="F4" s="35" t="str">
        <f>TEXT($M$4-4,"0000")</f>
        <v>2012</v>
      </c>
      <c r="G4" s="35" t="str">
        <f>TEXT($M$4-3,"0000")</f>
        <v>2013</v>
      </c>
      <c r="H4" s="35" t="str">
        <f>TEXT($M$4-2,"0000")</f>
        <v>2014</v>
      </c>
      <c r="I4" s="35" t="str">
        <f>TEXT($M$4-1,"0000")</f>
        <v>2015</v>
      </c>
      <c r="J4" s="35" t="str">
        <f>TEXT($M$4,"0000")</f>
        <v>2016</v>
      </c>
      <c r="K4" s="35"/>
      <c r="L4" s="35"/>
      <c r="M4" s="116">
        <v>2016</v>
      </c>
      <c r="N4" s="46"/>
      <c r="O4" s="46"/>
    </row>
    <row r="5" spans="1:23" ht="14.85" customHeight="1">
      <c r="A5" s="37" t="s">
        <v>26</v>
      </c>
      <c r="B5" s="38"/>
      <c r="C5" s="39"/>
      <c r="D5" s="39"/>
      <c r="E5" s="39"/>
      <c r="F5" s="39"/>
      <c r="G5" s="39"/>
      <c r="H5" s="39"/>
      <c r="I5" s="39"/>
      <c r="J5" s="39"/>
      <c r="M5" s="115"/>
      <c r="N5" s="115">
        <v>1</v>
      </c>
      <c r="O5" s="115"/>
    </row>
    <row r="6" spans="1:23" ht="17.100000000000001" customHeight="1">
      <c r="A6" s="4"/>
      <c r="B6" s="148" t="s">
        <v>30</v>
      </c>
      <c r="C6" s="149">
        <f>SUM(D6:J6)</f>
        <v>42589</v>
      </c>
      <c r="D6" s="150">
        <f>Data!J3</f>
        <v>5222</v>
      </c>
      <c r="E6" s="150">
        <f>Data!K3</f>
        <v>5153</v>
      </c>
      <c r="F6" s="150">
        <f>Data!L3</f>
        <v>6352</v>
      </c>
      <c r="G6" s="150">
        <f>Data!M3</f>
        <v>6087</v>
      </c>
      <c r="H6" s="150">
        <f>Data!N3</f>
        <v>5342</v>
      </c>
      <c r="I6" s="150">
        <f>Data!O3</f>
        <v>8064</v>
      </c>
      <c r="J6" s="150">
        <f>Data!P3</f>
        <v>6369</v>
      </c>
      <c r="L6" s="41"/>
    </row>
    <row r="7" spans="1:23" ht="15.2" customHeight="1">
      <c r="A7" s="4"/>
      <c r="B7" s="148" t="s">
        <v>31</v>
      </c>
      <c r="C7" s="149">
        <f>SUM(D7:J7)</f>
        <v>27469</v>
      </c>
      <c r="D7" s="150">
        <f>Data!J4</f>
        <v>3690</v>
      </c>
      <c r="E7" s="150">
        <f>Data!K4</f>
        <v>3393</v>
      </c>
      <c r="F7" s="150">
        <f>Data!L4</f>
        <v>3804</v>
      </c>
      <c r="G7" s="150">
        <f>Data!M4</f>
        <v>4200</v>
      </c>
      <c r="H7" s="150">
        <f>Data!N4</f>
        <v>3659</v>
      </c>
      <c r="I7" s="150">
        <f>Data!O4</f>
        <v>4834</v>
      </c>
      <c r="J7" s="150">
        <f>Data!P4</f>
        <v>3889</v>
      </c>
      <c r="L7" s="41"/>
    </row>
    <row r="8" spans="1:23" ht="15.2" customHeight="1">
      <c r="A8" s="4"/>
      <c r="B8" s="148" t="s">
        <v>32</v>
      </c>
      <c r="C8" s="149">
        <f>SUM(D8:J8)</f>
        <v>22180</v>
      </c>
      <c r="D8" s="150">
        <f>Data!J5</f>
        <v>2779</v>
      </c>
      <c r="E8" s="150">
        <f>Data!K5</f>
        <v>2847</v>
      </c>
      <c r="F8" s="150">
        <f>Data!L5</f>
        <v>3171</v>
      </c>
      <c r="G8" s="150">
        <f>Data!M5</f>
        <v>3417</v>
      </c>
      <c r="H8" s="150">
        <f>Data!N5</f>
        <v>2859</v>
      </c>
      <c r="I8" s="150">
        <f>Data!O5</f>
        <v>3960</v>
      </c>
      <c r="J8" s="150">
        <f>Data!P5</f>
        <v>3147</v>
      </c>
      <c r="L8" s="41"/>
    </row>
    <row r="9" spans="1:23" ht="15.2" customHeight="1">
      <c r="A9" s="4"/>
      <c r="B9" s="148" t="s">
        <v>27</v>
      </c>
      <c r="C9" s="151">
        <f>C8/C7</f>
        <v>0.8074556773089665</v>
      </c>
      <c r="D9" s="152">
        <f>Data!J6</f>
        <v>0.753</v>
      </c>
      <c r="E9" s="152">
        <f>Data!K6</f>
        <v>0.83908045977011492</v>
      </c>
      <c r="F9" s="152">
        <f>Data!L6</f>
        <v>0.83359621451104104</v>
      </c>
      <c r="G9" s="152">
        <f>Data!M6</f>
        <v>0.81357142857142861</v>
      </c>
      <c r="H9" s="152">
        <f>Data!N6</f>
        <v>0.78136102760317028</v>
      </c>
      <c r="I9" s="152">
        <f>Data!O6</f>
        <v>0.81919735208936695</v>
      </c>
      <c r="J9" s="153">
        <f>Data!P6</f>
        <v>0.80920545127282073</v>
      </c>
      <c r="L9" s="41"/>
    </row>
    <row r="10" spans="1:23" ht="15.2" customHeight="1">
      <c r="A10" s="37" t="s">
        <v>28</v>
      </c>
      <c r="B10" s="154"/>
      <c r="C10" s="155"/>
      <c r="D10" s="155"/>
      <c r="E10" s="155"/>
      <c r="F10" s="155"/>
      <c r="G10" s="155"/>
      <c r="H10" s="155"/>
      <c r="I10" s="155"/>
      <c r="J10" s="155"/>
      <c r="L10" s="41"/>
    </row>
    <row r="11" spans="1:23" ht="15.2" customHeight="1">
      <c r="A11" s="4"/>
      <c r="B11" s="148" t="s">
        <v>30</v>
      </c>
      <c r="C11" s="149">
        <f>SUM(D11:J11)</f>
        <v>46896</v>
      </c>
      <c r="D11" s="150">
        <f>Data!J8</f>
        <v>6830</v>
      </c>
      <c r="E11" s="150">
        <f>Data!K8</f>
        <v>6231</v>
      </c>
      <c r="F11" s="150">
        <f>Data!L8</f>
        <v>6561</v>
      </c>
      <c r="G11" s="150">
        <f>Data!M8</f>
        <v>6854</v>
      </c>
      <c r="H11" s="150">
        <f>Data!N8</f>
        <v>7046</v>
      </c>
      <c r="I11" s="150">
        <f>Data!O8</f>
        <v>6078</v>
      </c>
      <c r="J11" s="150">
        <f>Data!P8</f>
        <v>7296</v>
      </c>
      <c r="L11" s="41"/>
    </row>
    <row r="12" spans="1:23" ht="15.2" customHeight="1">
      <c r="A12" s="4"/>
      <c r="B12" s="148" t="s">
        <v>31</v>
      </c>
      <c r="C12" s="149">
        <f>SUM(D12:J12)</f>
        <v>28935</v>
      </c>
      <c r="D12" s="150">
        <f>Data!J9</f>
        <v>4267</v>
      </c>
      <c r="E12" s="150">
        <f>Data!K9</f>
        <v>3990</v>
      </c>
      <c r="F12" s="150">
        <f>Data!L9</f>
        <v>4436</v>
      </c>
      <c r="G12" s="150">
        <f>Data!M9</f>
        <v>4435</v>
      </c>
      <c r="H12" s="150">
        <f>Data!N9</f>
        <v>4211</v>
      </c>
      <c r="I12" s="150">
        <f>Data!O9</f>
        <v>3252</v>
      </c>
      <c r="J12" s="150">
        <f>Data!P9</f>
        <v>4344</v>
      </c>
      <c r="L12" s="41"/>
    </row>
    <row r="13" spans="1:23" ht="15.2" customHeight="1">
      <c r="A13" s="4"/>
      <c r="B13" s="148" t="s">
        <v>32</v>
      </c>
      <c r="C13" s="149">
        <f>SUM(D13:J13)</f>
        <v>23828</v>
      </c>
      <c r="D13" s="150">
        <f>Data!J10</f>
        <v>3229</v>
      </c>
      <c r="E13" s="150">
        <f>Data!K10</f>
        <v>3334</v>
      </c>
      <c r="F13" s="150">
        <f>Data!L10</f>
        <v>3682</v>
      </c>
      <c r="G13" s="150">
        <f>Data!M10</f>
        <v>3639</v>
      </c>
      <c r="H13" s="150">
        <f>Data!N10</f>
        <v>3479</v>
      </c>
      <c r="I13" s="150">
        <f>Data!O10</f>
        <v>2793</v>
      </c>
      <c r="J13" s="150">
        <f>Data!P10</f>
        <v>3672</v>
      </c>
      <c r="L13" s="41"/>
    </row>
    <row r="14" spans="1:23" ht="15.2" customHeight="1">
      <c r="A14" s="4"/>
      <c r="B14" s="148" t="s">
        <v>27</v>
      </c>
      <c r="C14" s="151">
        <f>C13/C12</f>
        <v>0.82350095040608262</v>
      </c>
      <c r="D14" s="152">
        <f>Data!J11</f>
        <v>0.75700000000000001</v>
      </c>
      <c r="E14" s="152">
        <f>Data!K11</f>
        <v>0.83558897243107766</v>
      </c>
      <c r="F14" s="152">
        <f>Data!L11</f>
        <v>0.83002705139765554</v>
      </c>
      <c r="G14" s="152">
        <f>Data!M11</f>
        <v>0.82051860202931226</v>
      </c>
      <c r="H14" s="152">
        <f>Data!N11</f>
        <v>0.82616955592495844</v>
      </c>
      <c r="I14" s="152">
        <f>Data!O11</f>
        <v>0.85885608856088558</v>
      </c>
      <c r="J14" s="153">
        <f>Data!P11</f>
        <v>0.84530386740331487</v>
      </c>
      <c r="L14" s="41"/>
    </row>
    <row r="15" spans="1:23" ht="15.2" customHeight="1">
      <c r="A15" s="37" t="s">
        <v>29</v>
      </c>
      <c r="B15" s="154"/>
      <c r="C15" s="155"/>
      <c r="D15" s="155"/>
      <c r="E15" s="155"/>
      <c r="F15" s="155"/>
      <c r="G15" s="155"/>
      <c r="H15" s="155"/>
      <c r="I15" s="155"/>
      <c r="J15" s="155"/>
      <c r="L15" s="41"/>
      <c r="N15">
        <f>N13+1</f>
        <v>1</v>
      </c>
    </row>
    <row r="16" spans="1:23" ht="15.2" customHeight="1">
      <c r="B16" s="148" t="s">
        <v>30</v>
      </c>
      <c r="C16" s="149">
        <f>SUM(D16:J16)</f>
        <v>53338</v>
      </c>
      <c r="D16" s="150">
        <f>Data!J13</f>
        <v>7815</v>
      </c>
      <c r="E16" s="150">
        <f>Data!K13</f>
        <v>7633</v>
      </c>
      <c r="F16" s="150">
        <f>Data!L13</f>
        <v>8350</v>
      </c>
      <c r="G16" s="150">
        <f>Data!M13</f>
        <v>8410</v>
      </c>
      <c r="H16" s="150">
        <f>Data!N13</f>
        <v>8362</v>
      </c>
      <c r="I16" s="150">
        <f>Data!O13</f>
        <v>7008</v>
      </c>
      <c r="J16" s="150">
        <f>Data!P13</f>
        <v>5760</v>
      </c>
      <c r="L16" s="41"/>
      <c r="N16">
        <f t="shared" ref="N16:N21" si="0">N15+1</f>
        <v>2</v>
      </c>
    </row>
    <row r="17" spans="1:37" ht="15.2" customHeight="1">
      <c r="A17" s="4"/>
      <c r="B17" s="148" t="s">
        <v>31</v>
      </c>
      <c r="C17" s="149">
        <f>SUM(D17:J17)</f>
        <v>31288</v>
      </c>
      <c r="D17" s="150">
        <f>Data!J14</f>
        <v>5352</v>
      </c>
      <c r="E17" s="150">
        <f>Data!K14</f>
        <v>4824</v>
      </c>
      <c r="F17" s="150">
        <f>Data!L14</f>
        <v>4877</v>
      </c>
      <c r="G17" s="150">
        <f>Data!M14</f>
        <v>4625</v>
      </c>
      <c r="H17" s="150">
        <f>Data!N14</f>
        <v>4242</v>
      </c>
      <c r="I17" s="150">
        <f>Data!O14</f>
        <v>4101</v>
      </c>
      <c r="J17" s="150">
        <f>Data!P14</f>
        <v>3267</v>
      </c>
      <c r="L17" s="41"/>
      <c r="N17">
        <f t="shared" si="0"/>
        <v>3</v>
      </c>
    </row>
    <row r="18" spans="1:37" ht="15.2" customHeight="1">
      <c r="A18" s="4"/>
      <c r="B18" s="148" t="s">
        <v>32</v>
      </c>
      <c r="C18" s="149">
        <f>SUM(D18:J18)</f>
        <v>26046</v>
      </c>
      <c r="D18" s="150">
        <f>Data!J15</f>
        <v>3988</v>
      </c>
      <c r="E18" s="150">
        <f>Data!K15</f>
        <v>4130</v>
      </c>
      <c r="F18" s="150">
        <f>Data!L15</f>
        <v>4224</v>
      </c>
      <c r="G18" s="150">
        <f>Data!M15</f>
        <v>4037</v>
      </c>
      <c r="H18" s="150">
        <f>Data!N15</f>
        <v>3529</v>
      </c>
      <c r="I18" s="150">
        <f>Data!O15</f>
        <v>3504</v>
      </c>
      <c r="J18" s="150">
        <f>Data!P15</f>
        <v>2634</v>
      </c>
      <c r="L18" s="41"/>
      <c r="N18">
        <f t="shared" si="0"/>
        <v>4</v>
      </c>
    </row>
    <row r="19" spans="1:37" ht="15.2" customHeight="1">
      <c r="A19" s="4"/>
      <c r="B19" s="148" t="s">
        <v>27</v>
      </c>
      <c r="C19" s="151">
        <f>C18/C17</f>
        <v>0.83245972896957299</v>
      </c>
      <c r="D19" s="152">
        <f>Data!J16</f>
        <v>0.745</v>
      </c>
      <c r="E19" s="152">
        <f>Data!K16</f>
        <v>0.85441468253968256</v>
      </c>
      <c r="F19" s="152">
        <f>Data!L16</f>
        <v>0.86610621283575973</v>
      </c>
      <c r="G19" s="152">
        <f>Data!M16</f>
        <v>0.87286486486486492</v>
      </c>
      <c r="H19" s="152">
        <f>Data!N16</f>
        <v>0.83191890617633191</v>
      </c>
      <c r="I19" s="152">
        <f>Data!O16</f>
        <v>0.85442574981711783</v>
      </c>
      <c r="J19" s="153">
        <f>Data!P16</f>
        <v>0.80624426078971534</v>
      </c>
      <c r="N19">
        <f t="shared" si="0"/>
        <v>5</v>
      </c>
    </row>
    <row r="20" spans="1:37" ht="3" customHeight="1">
      <c r="A20" s="5"/>
      <c r="B20" s="5"/>
      <c r="C20" s="5"/>
      <c r="D20" s="5"/>
      <c r="E20" s="5"/>
      <c r="F20" s="5"/>
      <c r="G20" s="5"/>
      <c r="H20" s="5"/>
      <c r="I20" s="5"/>
      <c r="J20" s="5"/>
      <c r="N20">
        <f t="shared" si="0"/>
        <v>6</v>
      </c>
    </row>
    <row r="21" spans="1:37" ht="9" customHeight="1">
      <c r="A21" s="4"/>
      <c r="B21" s="4"/>
      <c r="C21" s="4"/>
      <c r="D21" s="46"/>
      <c r="E21" s="46"/>
      <c r="F21" s="46"/>
      <c r="G21" s="46"/>
      <c r="N21">
        <f t="shared" si="0"/>
        <v>7</v>
      </c>
    </row>
    <row r="22" spans="1:37" ht="261" customHeight="1">
      <c r="A22" s="4"/>
      <c r="B22" s="4"/>
      <c r="C22" s="4"/>
      <c r="D22" s="36"/>
      <c r="E22" s="36"/>
      <c r="F22" s="36"/>
      <c r="G22" s="36"/>
      <c r="H22" s="4"/>
      <c r="I22" s="4"/>
      <c r="J22" s="4"/>
    </row>
    <row r="23" spans="1:37" ht="28.5" customHeight="1">
      <c r="A23" s="6">
        <v>94</v>
      </c>
      <c r="B23" s="7"/>
      <c r="C23" s="7"/>
      <c r="D23" s="7"/>
      <c r="E23" s="7"/>
      <c r="F23" s="7"/>
      <c r="G23" s="7"/>
      <c r="H23" s="7"/>
      <c r="I23" s="7"/>
      <c r="J23" s="7"/>
      <c r="K23" s="7"/>
      <c r="L23" s="8" t="s">
        <v>154</v>
      </c>
    </row>
    <row r="24" spans="1:37">
      <c r="N24">
        <f>N21+1</f>
        <v>8</v>
      </c>
    </row>
    <row r="25" spans="1:37">
      <c r="N25">
        <f>N24+1</f>
        <v>9</v>
      </c>
    </row>
    <row r="26" spans="1:37">
      <c r="A26" t="s">
        <v>117</v>
      </c>
      <c r="B26" t="s">
        <v>26</v>
      </c>
      <c r="E26" t="s">
        <v>118</v>
      </c>
      <c r="I26" t="s">
        <v>119</v>
      </c>
      <c r="K26" t="s">
        <v>120</v>
      </c>
      <c r="N26" t="s">
        <v>28</v>
      </c>
      <c r="Q26" t="s">
        <v>118</v>
      </c>
      <c r="U26" t="s">
        <v>119</v>
      </c>
      <c r="W26" t="s">
        <v>120</v>
      </c>
      <c r="Z26" t="s">
        <v>29</v>
      </c>
      <c r="AC26" t="s">
        <v>118</v>
      </c>
      <c r="AG26" t="s">
        <v>119</v>
      </c>
      <c r="AI26" t="s">
        <v>120</v>
      </c>
    </row>
    <row r="28" spans="1:37">
      <c r="B28" t="s">
        <v>105</v>
      </c>
      <c r="C28" t="s">
        <v>108</v>
      </c>
      <c r="D28" t="s">
        <v>0</v>
      </c>
      <c r="E28" t="s">
        <v>121</v>
      </c>
      <c r="F28" t="s">
        <v>122</v>
      </c>
      <c r="G28" t="s">
        <v>123</v>
      </c>
      <c r="H28" t="s">
        <v>124</v>
      </c>
      <c r="I28" t="s">
        <v>125</v>
      </c>
      <c r="J28" t="s">
        <v>126</v>
      </c>
      <c r="K28" t="s">
        <v>127</v>
      </c>
      <c r="L28" t="s">
        <v>128</v>
      </c>
      <c r="M28" t="s">
        <v>129</v>
      </c>
      <c r="N28" t="s">
        <v>105</v>
      </c>
      <c r="O28" t="s">
        <v>108</v>
      </c>
      <c r="P28" t="s">
        <v>0</v>
      </c>
      <c r="Q28" t="s">
        <v>121</v>
      </c>
      <c r="R28" t="s">
        <v>122</v>
      </c>
      <c r="S28" t="s">
        <v>123</v>
      </c>
      <c r="T28" t="s">
        <v>124</v>
      </c>
      <c r="U28" t="s">
        <v>125</v>
      </c>
      <c r="V28" t="s">
        <v>126</v>
      </c>
      <c r="W28" t="s">
        <v>127</v>
      </c>
      <c r="X28" t="s">
        <v>128</v>
      </c>
      <c r="Y28" t="s">
        <v>129</v>
      </c>
      <c r="Z28" t="s">
        <v>105</v>
      </c>
      <c r="AA28" t="s">
        <v>108</v>
      </c>
      <c r="AB28" t="s">
        <v>0</v>
      </c>
      <c r="AC28" t="s">
        <v>121</v>
      </c>
      <c r="AD28" t="s">
        <v>122</v>
      </c>
      <c r="AE28" t="s">
        <v>123</v>
      </c>
      <c r="AF28" t="s">
        <v>124</v>
      </c>
      <c r="AG28" t="s">
        <v>125</v>
      </c>
      <c r="AH28" t="s">
        <v>126</v>
      </c>
      <c r="AI28" t="s">
        <v>127</v>
      </c>
      <c r="AJ28" t="s">
        <v>128</v>
      </c>
      <c r="AK28" t="s">
        <v>129</v>
      </c>
    </row>
    <row r="29" spans="1:37">
      <c r="A29" t="s">
        <v>131</v>
      </c>
      <c r="B29">
        <v>60</v>
      </c>
      <c r="C29">
        <v>107</v>
      </c>
      <c r="D29">
        <v>167</v>
      </c>
      <c r="E29">
        <v>1</v>
      </c>
      <c r="F29">
        <v>13</v>
      </c>
      <c r="G29">
        <v>100</v>
      </c>
      <c r="H29">
        <v>53</v>
      </c>
      <c r="I29">
        <v>72</v>
      </c>
      <c r="J29">
        <v>95</v>
      </c>
      <c r="K29">
        <v>135</v>
      </c>
      <c r="L29">
        <v>32</v>
      </c>
      <c r="M29">
        <v>0</v>
      </c>
      <c r="N29">
        <v>137</v>
      </c>
      <c r="O29">
        <v>106</v>
      </c>
      <c r="P29">
        <v>243</v>
      </c>
      <c r="Q29">
        <v>6</v>
      </c>
      <c r="R29">
        <v>45</v>
      </c>
      <c r="S29">
        <v>148</v>
      </c>
      <c r="T29">
        <v>44</v>
      </c>
      <c r="U29">
        <v>231</v>
      </c>
      <c r="V29">
        <v>12</v>
      </c>
      <c r="W29">
        <v>176</v>
      </c>
      <c r="X29">
        <v>67</v>
      </c>
      <c r="Y29">
        <v>0</v>
      </c>
      <c r="Z29">
        <v>256</v>
      </c>
      <c r="AA29">
        <v>421</v>
      </c>
      <c r="AB29">
        <v>677</v>
      </c>
      <c r="AC29">
        <v>8</v>
      </c>
      <c r="AD29">
        <v>118</v>
      </c>
      <c r="AE29">
        <v>396</v>
      </c>
      <c r="AF29">
        <v>155</v>
      </c>
      <c r="AG29">
        <v>264</v>
      </c>
      <c r="AH29">
        <v>413</v>
      </c>
      <c r="AI29">
        <v>414</v>
      </c>
      <c r="AJ29">
        <v>184</v>
      </c>
      <c r="AK29">
        <v>79</v>
      </c>
    </row>
    <row r="30" spans="1:37">
      <c r="A30" t="s">
        <v>95</v>
      </c>
      <c r="B30">
        <v>34</v>
      </c>
      <c r="C30">
        <v>89</v>
      </c>
      <c r="D30">
        <v>123</v>
      </c>
      <c r="E30">
        <v>20</v>
      </c>
      <c r="F30">
        <v>3</v>
      </c>
      <c r="G30">
        <v>33</v>
      </c>
      <c r="H30">
        <v>67</v>
      </c>
      <c r="I30">
        <v>65</v>
      </c>
      <c r="J30">
        <v>58</v>
      </c>
      <c r="K30">
        <v>56</v>
      </c>
      <c r="L30">
        <v>54</v>
      </c>
      <c r="M30">
        <v>13</v>
      </c>
      <c r="N30">
        <v>42</v>
      </c>
      <c r="O30">
        <v>96</v>
      </c>
      <c r="P30">
        <v>138</v>
      </c>
      <c r="Q30">
        <v>0</v>
      </c>
      <c r="R30">
        <v>27</v>
      </c>
      <c r="S30">
        <v>62</v>
      </c>
      <c r="T30">
        <v>49</v>
      </c>
      <c r="U30">
        <v>97</v>
      </c>
      <c r="V30">
        <v>41</v>
      </c>
      <c r="W30">
        <v>92</v>
      </c>
      <c r="X30">
        <v>29</v>
      </c>
      <c r="Y30">
        <v>17</v>
      </c>
      <c r="Z30">
        <v>65</v>
      </c>
      <c r="AA30">
        <v>177</v>
      </c>
      <c r="AB30">
        <v>242</v>
      </c>
      <c r="AC30">
        <v>0</v>
      </c>
      <c r="AD30">
        <v>0</v>
      </c>
      <c r="AE30">
        <v>65</v>
      </c>
      <c r="AF30">
        <v>177</v>
      </c>
      <c r="AG30">
        <v>153</v>
      </c>
      <c r="AH30">
        <v>89</v>
      </c>
      <c r="AI30">
        <v>199</v>
      </c>
      <c r="AJ30">
        <v>15</v>
      </c>
      <c r="AK30">
        <v>28</v>
      </c>
    </row>
    <row r="31" spans="1:37">
      <c r="A31" t="s">
        <v>132</v>
      </c>
      <c r="B31">
        <v>234</v>
      </c>
      <c r="C31">
        <v>719</v>
      </c>
      <c r="D31">
        <v>953</v>
      </c>
      <c r="E31">
        <v>2</v>
      </c>
      <c r="F31">
        <v>151</v>
      </c>
      <c r="G31">
        <v>459</v>
      </c>
      <c r="H31">
        <v>341</v>
      </c>
      <c r="I31">
        <v>752</v>
      </c>
      <c r="J31">
        <v>201</v>
      </c>
      <c r="K31">
        <v>699</v>
      </c>
      <c r="L31">
        <v>201</v>
      </c>
      <c r="M31">
        <v>53</v>
      </c>
      <c r="N31">
        <v>245</v>
      </c>
      <c r="O31">
        <v>912</v>
      </c>
      <c r="P31">
        <v>1157</v>
      </c>
      <c r="Q31">
        <v>15</v>
      </c>
      <c r="R31">
        <v>175</v>
      </c>
      <c r="S31">
        <v>578</v>
      </c>
      <c r="T31">
        <v>389</v>
      </c>
      <c r="U31">
        <v>970</v>
      </c>
      <c r="V31">
        <v>187</v>
      </c>
      <c r="W31">
        <v>563</v>
      </c>
      <c r="X31">
        <v>351</v>
      </c>
      <c r="Y31">
        <v>243</v>
      </c>
      <c r="Z31">
        <v>400</v>
      </c>
      <c r="AA31">
        <v>1087</v>
      </c>
      <c r="AB31">
        <v>1487</v>
      </c>
      <c r="AC31">
        <v>22</v>
      </c>
      <c r="AD31">
        <v>338</v>
      </c>
      <c r="AE31">
        <v>749</v>
      </c>
      <c r="AF31">
        <v>378</v>
      </c>
      <c r="AG31">
        <v>854</v>
      </c>
      <c r="AH31">
        <v>633</v>
      </c>
      <c r="AI31">
        <v>765</v>
      </c>
      <c r="AJ31">
        <v>436</v>
      </c>
      <c r="AK31">
        <v>286</v>
      </c>
    </row>
    <row r="32" spans="1:37">
      <c r="A32" t="s">
        <v>97</v>
      </c>
      <c r="B32">
        <v>345</v>
      </c>
      <c r="C32">
        <v>463</v>
      </c>
      <c r="D32">
        <v>808</v>
      </c>
      <c r="E32">
        <v>19</v>
      </c>
      <c r="F32">
        <v>311</v>
      </c>
      <c r="G32">
        <v>344</v>
      </c>
      <c r="H32">
        <v>134</v>
      </c>
      <c r="I32">
        <v>771</v>
      </c>
      <c r="J32">
        <v>37</v>
      </c>
      <c r="K32">
        <v>783</v>
      </c>
      <c r="L32">
        <v>25</v>
      </c>
      <c r="M32">
        <v>0</v>
      </c>
      <c r="N32">
        <v>291</v>
      </c>
      <c r="O32">
        <v>353</v>
      </c>
      <c r="P32">
        <v>644</v>
      </c>
      <c r="Q32">
        <v>39</v>
      </c>
      <c r="R32">
        <v>235</v>
      </c>
      <c r="S32">
        <v>246</v>
      </c>
      <c r="T32">
        <v>124</v>
      </c>
      <c r="U32">
        <v>629</v>
      </c>
      <c r="V32">
        <v>15</v>
      </c>
      <c r="W32">
        <v>544</v>
      </c>
      <c r="X32">
        <v>100</v>
      </c>
      <c r="Y32">
        <v>0</v>
      </c>
      <c r="Z32">
        <v>412</v>
      </c>
      <c r="AA32">
        <v>443</v>
      </c>
      <c r="AB32">
        <v>855</v>
      </c>
      <c r="AC32">
        <v>11</v>
      </c>
      <c r="AD32">
        <v>221</v>
      </c>
      <c r="AE32">
        <v>471</v>
      </c>
      <c r="AF32">
        <v>152</v>
      </c>
      <c r="AG32">
        <v>708</v>
      </c>
      <c r="AH32">
        <v>147</v>
      </c>
      <c r="AI32">
        <v>376</v>
      </c>
      <c r="AJ32">
        <v>312</v>
      </c>
      <c r="AK32">
        <v>167</v>
      </c>
    </row>
    <row r="33" spans="1:37">
      <c r="A33" t="s">
        <v>101</v>
      </c>
      <c r="B33">
        <v>210</v>
      </c>
      <c r="C33">
        <v>182</v>
      </c>
      <c r="D33">
        <v>392</v>
      </c>
      <c r="E33">
        <v>10</v>
      </c>
      <c r="F33">
        <v>96</v>
      </c>
      <c r="G33">
        <v>152</v>
      </c>
      <c r="H33">
        <v>134</v>
      </c>
      <c r="I33">
        <v>347</v>
      </c>
      <c r="J33">
        <v>45</v>
      </c>
      <c r="K33">
        <v>288</v>
      </c>
      <c r="L33">
        <v>80</v>
      </c>
      <c r="M33">
        <v>24</v>
      </c>
      <c r="N33">
        <v>222</v>
      </c>
      <c r="O33">
        <v>202</v>
      </c>
      <c r="P33">
        <v>424</v>
      </c>
      <c r="Q33">
        <v>10</v>
      </c>
      <c r="R33">
        <v>92</v>
      </c>
      <c r="S33">
        <v>187</v>
      </c>
      <c r="T33">
        <v>135</v>
      </c>
      <c r="U33">
        <v>323</v>
      </c>
      <c r="V33">
        <v>101</v>
      </c>
      <c r="W33">
        <v>147</v>
      </c>
      <c r="X33">
        <v>261</v>
      </c>
      <c r="Y33">
        <v>16</v>
      </c>
      <c r="Z33">
        <v>217</v>
      </c>
      <c r="AA33">
        <v>229</v>
      </c>
      <c r="AB33">
        <v>446</v>
      </c>
      <c r="AC33">
        <v>15</v>
      </c>
      <c r="AD33">
        <v>115</v>
      </c>
      <c r="AE33">
        <v>189</v>
      </c>
      <c r="AF33">
        <v>127</v>
      </c>
      <c r="AG33">
        <v>271</v>
      </c>
      <c r="AH33">
        <v>175</v>
      </c>
      <c r="AI33">
        <v>160</v>
      </c>
      <c r="AJ33">
        <v>217</v>
      </c>
      <c r="AK33">
        <v>69</v>
      </c>
    </row>
    <row r="34" spans="1:37">
      <c r="A34" t="s">
        <v>102</v>
      </c>
      <c r="B34">
        <v>95</v>
      </c>
      <c r="C34">
        <v>186</v>
      </c>
      <c r="D34">
        <v>281</v>
      </c>
      <c r="E34">
        <v>57</v>
      </c>
      <c r="F34">
        <v>67</v>
      </c>
      <c r="G34">
        <v>94</v>
      </c>
      <c r="H34">
        <v>63</v>
      </c>
      <c r="I34">
        <v>261</v>
      </c>
      <c r="J34">
        <v>20</v>
      </c>
      <c r="K34">
        <v>202</v>
      </c>
      <c r="L34">
        <v>66</v>
      </c>
      <c r="M34">
        <v>13</v>
      </c>
      <c r="N34">
        <v>256</v>
      </c>
      <c r="O34">
        <v>614</v>
      </c>
      <c r="P34">
        <v>870</v>
      </c>
      <c r="Q34">
        <v>98</v>
      </c>
      <c r="R34">
        <v>129</v>
      </c>
      <c r="S34">
        <v>278</v>
      </c>
      <c r="T34">
        <v>365</v>
      </c>
      <c r="U34">
        <v>801</v>
      </c>
      <c r="V34">
        <v>69</v>
      </c>
      <c r="W34">
        <v>440</v>
      </c>
      <c r="X34">
        <v>401</v>
      </c>
      <c r="Y34">
        <v>29</v>
      </c>
      <c r="Z34">
        <v>220</v>
      </c>
      <c r="AA34">
        <v>757</v>
      </c>
      <c r="AB34">
        <v>977</v>
      </c>
      <c r="AC34">
        <v>28</v>
      </c>
      <c r="AD34">
        <v>134</v>
      </c>
      <c r="AE34">
        <v>399</v>
      </c>
      <c r="AF34">
        <v>416</v>
      </c>
      <c r="AG34">
        <v>662</v>
      </c>
      <c r="AH34">
        <v>315</v>
      </c>
      <c r="AI34">
        <v>509</v>
      </c>
      <c r="AJ34">
        <v>339</v>
      </c>
      <c r="AK34">
        <v>129</v>
      </c>
    </row>
    <row r="35" spans="1:37">
      <c r="A35" t="s">
        <v>133</v>
      </c>
      <c r="B35">
        <v>30</v>
      </c>
      <c r="C35">
        <v>111</v>
      </c>
      <c r="D35">
        <v>141</v>
      </c>
      <c r="E35">
        <v>11</v>
      </c>
      <c r="F35">
        <v>22</v>
      </c>
      <c r="G35">
        <v>38</v>
      </c>
      <c r="H35">
        <v>70</v>
      </c>
      <c r="I35">
        <v>139</v>
      </c>
      <c r="J35">
        <v>2</v>
      </c>
      <c r="K35">
        <v>93</v>
      </c>
      <c r="L35">
        <v>34</v>
      </c>
      <c r="M35">
        <v>14</v>
      </c>
      <c r="N35">
        <v>65</v>
      </c>
      <c r="O35">
        <v>321</v>
      </c>
      <c r="P35">
        <v>386</v>
      </c>
      <c r="Q35">
        <v>5</v>
      </c>
      <c r="R35">
        <v>24</v>
      </c>
      <c r="S35">
        <v>121</v>
      </c>
      <c r="T35">
        <v>236</v>
      </c>
      <c r="U35">
        <v>372</v>
      </c>
      <c r="V35">
        <v>14</v>
      </c>
      <c r="W35">
        <v>277</v>
      </c>
      <c r="X35">
        <v>51</v>
      </c>
      <c r="Y35">
        <v>58</v>
      </c>
      <c r="Z35">
        <v>96</v>
      </c>
      <c r="AA35">
        <v>353</v>
      </c>
      <c r="AB35">
        <v>449</v>
      </c>
      <c r="AC35">
        <v>0</v>
      </c>
      <c r="AD35">
        <v>28</v>
      </c>
      <c r="AE35">
        <v>179</v>
      </c>
      <c r="AF35">
        <v>242</v>
      </c>
      <c r="AG35">
        <v>353</v>
      </c>
      <c r="AH35">
        <v>96</v>
      </c>
      <c r="AI35">
        <v>264</v>
      </c>
      <c r="AJ35">
        <v>108</v>
      </c>
      <c r="AK35">
        <v>77</v>
      </c>
    </row>
    <row r="36" spans="1:37">
      <c r="A36" t="s">
        <v>103</v>
      </c>
      <c r="B36">
        <v>181</v>
      </c>
      <c r="C36">
        <v>275</v>
      </c>
      <c r="D36">
        <v>456</v>
      </c>
      <c r="E36">
        <v>17</v>
      </c>
      <c r="F36">
        <v>114</v>
      </c>
      <c r="G36">
        <v>202</v>
      </c>
      <c r="H36">
        <v>123</v>
      </c>
      <c r="I36">
        <v>392</v>
      </c>
      <c r="J36">
        <v>64</v>
      </c>
      <c r="K36">
        <v>223</v>
      </c>
      <c r="L36">
        <v>74</v>
      </c>
      <c r="M36">
        <v>159</v>
      </c>
      <c r="N36">
        <v>121</v>
      </c>
      <c r="O36">
        <v>142</v>
      </c>
      <c r="P36">
        <v>263</v>
      </c>
      <c r="Q36">
        <v>8</v>
      </c>
      <c r="R36">
        <v>48</v>
      </c>
      <c r="S36">
        <v>11</v>
      </c>
      <c r="T36">
        <v>196</v>
      </c>
      <c r="U36">
        <v>249</v>
      </c>
      <c r="V36">
        <v>14</v>
      </c>
      <c r="W36">
        <v>0</v>
      </c>
      <c r="X36">
        <v>128</v>
      </c>
      <c r="Y36">
        <v>135</v>
      </c>
      <c r="Z36">
        <v>197</v>
      </c>
      <c r="AA36">
        <v>365</v>
      </c>
      <c r="AB36">
        <v>562</v>
      </c>
      <c r="AC36">
        <v>17</v>
      </c>
      <c r="AD36">
        <v>108</v>
      </c>
      <c r="AE36">
        <v>287</v>
      </c>
      <c r="AF36">
        <v>150</v>
      </c>
      <c r="AG36">
        <v>391</v>
      </c>
      <c r="AH36">
        <v>171</v>
      </c>
      <c r="AI36">
        <v>124</v>
      </c>
      <c r="AJ36">
        <v>245</v>
      </c>
      <c r="AK36">
        <v>193</v>
      </c>
    </row>
    <row r="37" spans="1:37">
      <c r="A37" s="55" t="s">
        <v>136</v>
      </c>
      <c r="B37">
        <v>41</v>
      </c>
      <c r="C37">
        <v>59</v>
      </c>
      <c r="D37">
        <v>100</v>
      </c>
      <c r="E37">
        <v>0</v>
      </c>
      <c r="F37">
        <v>21</v>
      </c>
      <c r="G37">
        <v>57</v>
      </c>
      <c r="H37">
        <v>22</v>
      </c>
      <c r="I37">
        <v>46</v>
      </c>
      <c r="J37">
        <v>54</v>
      </c>
      <c r="K37">
        <v>98</v>
      </c>
      <c r="L37">
        <v>0</v>
      </c>
      <c r="M37">
        <v>2</v>
      </c>
      <c r="N37">
        <v>11</v>
      </c>
      <c r="O37">
        <v>31</v>
      </c>
      <c r="P37">
        <v>42</v>
      </c>
      <c r="Q37">
        <v>0</v>
      </c>
      <c r="R37">
        <v>2</v>
      </c>
      <c r="S37">
        <v>24</v>
      </c>
      <c r="T37">
        <v>16</v>
      </c>
      <c r="U37">
        <v>37</v>
      </c>
      <c r="V37">
        <v>5</v>
      </c>
      <c r="W37">
        <v>42</v>
      </c>
      <c r="X37">
        <v>0</v>
      </c>
      <c r="Y37">
        <v>0</v>
      </c>
      <c r="Z37">
        <v>50</v>
      </c>
      <c r="AA37">
        <v>103</v>
      </c>
      <c r="AB37">
        <v>153</v>
      </c>
      <c r="AC37">
        <v>0</v>
      </c>
      <c r="AD37">
        <v>18</v>
      </c>
      <c r="AE37">
        <v>79</v>
      </c>
      <c r="AF37">
        <v>56</v>
      </c>
      <c r="AG37">
        <v>92</v>
      </c>
      <c r="AH37">
        <v>61</v>
      </c>
      <c r="AI37">
        <v>124</v>
      </c>
      <c r="AJ37">
        <v>28</v>
      </c>
      <c r="AK37">
        <v>1</v>
      </c>
    </row>
    <row r="38" spans="1:37">
      <c r="A38" t="s">
        <v>41</v>
      </c>
      <c r="B38">
        <v>87</v>
      </c>
      <c r="C38">
        <v>149</v>
      </c>
      <c r="D38">
        <v>236</v>
      </c>
      <c r="E38">
        <v>0</v>
      </c>
      <c r="F38">
        <v>81</v>
      </c>
      <c r="G38">
        <v>118</v>
      </c>
      <c r="H38">
        <v>37</v>
      </c>
      <c r="I38">
        <v>120</v>
      </c>
      <c r="J38">
        <v>116</v>
      </c>
      <c r="K38">
        <v>213</v>
      </c>
      <c r="L38">
        <v>21</v>
      </c>
      <c r="M38">
        <v>2</v>
      </c>
      <c r="N38">
        <v>158</v>
      </c>
      <c r="O38">
        <v>157</v>
      </c>
      <c r="P38">
        <v>315</v>
      </c>
      <c r="Q38">
        <v>0</v>
      </c>
      <c r="R38">
        <v>64</v>
      </c>
      <c r="S38">
        <v>207</v>
      </c>
      <c r="T38">
        <v>44</v>
      </c>
      <c r="U38">
        <v>261</v>
      </c>
      <c r="V38">
        <v>54</v>
      </c>
      <c r="W38">
        <v>259</v>
      </c>
      <c r="X38">
        <v>53</v>
      </c>
      <c r="Y38">
        <v>3</v>
      </c>
      <c r="Z38">
        <v>289</v>
      </c>
      <c r="AA38">
        <v>287</v>
      </c>
      <c r="AB38">
        <v>576</v>
      </c>
      <c r="AC38">
        <v>3</v>
      </c>
      <c r="AD38">
        <v>106</v>
      </c>
      <c r="AE38">
        <v>385</v>
      </c>
      <c r="AF38">
        <v>82</v>
      </c>
      <c r="AG38">
        <v>433</v>
      </c>
      <c r="AH38">
        <v>134</v>
      </c>
      <c r="AI38">
        <v>342</v>
      </c>
      <c r="AJ38">
        <v>165</v>
      </c>
      <c r="AK38">
        <v>69</v>
      </c>
    </row>
    <row r="39" spans="1:37">
      <c r="A39" t="s">
        <v>43</v>
      </c>
      <c r="B39">
        <v>296</v>
      </c>
      <c r="C39">
        <v>567</v>
      </c>
      <c r="D39">
        <v>863</v>
      </c>
      <c r="E39">
        <v>206</v>
      </c>
      <c r="F39">
        <v>153</v>
      </c>
      <c r="G39">
        <v>248</v>
      </c>
      <c r="H39">
        <v>256</v>
      </c>
      <c r="I39">
        <v>787</v>
      </c>
      <c r="J39">
        <v>76</v>
      </c>
      <c r="K39">
        <v>640</v>
      </c>
      <c r="L39">
        <v>209</v>
      </c>
      <c r="M39">
        <v>14</v>
      </c>
      <c r="N39">
        <v>361</v>
      </c>
      <c r="O39">
        <v>968</v>
      </c>
      <c r="P39">
        <v>1329</v>
      </c>
      <c r="Q39">
        <v>120</v>
      </c>
      <c r="R39">
        <v>273</v>
      </c>
      <c r="S39">
        <v>408</v>
      </c>
      <c r="T39">
        <v>528</v>
      </c>
      <c r="U39">
        <v>1290</v>
      </c>
      <c r="V39">
        <v>39</v>
      </c>
      <c r="W39">
        <v>309</v>
      </c>
      <c r="X39">
        <v>941</v>
      </c>
      <c r="Y39">
        <v>79</v>
      </c>
      <c r="Z39">
        <v>238</v>
      </c>
      <c r="AA39">
        <v>616</v>
      </c>
      <c r="AB39">
        <v>854</v>
      </c>
      <c r="AC39">
        <v>39</v>
      </c>
      <c r="AD39">
        <v>59</v>
      </c>
      <c r="AE39">
        <v>450</v>
      </c>
      <c r="AF39">
        <v>306</v>
      </c>
      <c r="AG39">
        <v>586</v>
      </c>
      <c r="AH39">
        <v>268</v>
      </c>
      <c r="AI39">
        <v>372</v>
      </c>
      <c r="AJ39">
        <v>306</v>
      </c>
      <c r="AK39">
        <v>176</v>
      </c>
    </row>
    <row r="40" spans="1:37">
      <c r="A40" t="s">
        <v>48</v>
      </c>
      <c r="B40">
        <v>267</v>
      </c>
      <c r="C40">
        <v>274</v>
      </c>
      <c r="D40">
        <v>541</v>
      </c>
      <c r="E40">
        <v>67</v>
      </c>
      <c r="F40">
        <v>65</v>
      </c>
      <c r="G40">
        <v>280</v>
      </c>
      <c r="H40">
        <v>129</v>
      </c>
      <c r="I40">
        <v>480</v>
      </c>
      <c r="J40">
        <v>61</v>
      </c>
      <c r="K40">
        <v>434</v>
      </c>
      <c r="L40">
        <v>77</v>
      </c>
      <c r="M40">
        <v>30</v>
      </c>
      <c r="N40">
        <v>314</v>
      </c>
      <c r="O40">
        <v>426</v>
      </c>
      <c r="P40">
        <v>740</v>
      </c>
      <c r="Q40">
        <v>33</v>
      </c>
      <c r="R40">
        <v>106</v>
      </c>
      <c r="S40">
        <v>425</v>
      </c>
      <c r="T40">
        <v>176</v>
      </c>
      <c r="U40">
        <v>720</v>
      </c>
      <c r="V40">
        <v>20</v>
      </c>
      <c r="W40">
        <v>654</v>
      </c>
      <c r="X40">
        <v>62</v>
      </c>
      <c r="Y40">
        <v>24</v>
      </c>
      <c r="Z40">
        <v>283</v>
      </c>
      <c r="AA40">
        <v>416</v>
      </c>
      <c r="AB40">
        <v>699</v>
      </c>
      <c r="AC40">
        <v>6</v>
      </c>
      <c r="AD40">
        <v>153</v>
      </c>
      <c r="AE40">
        <v>365</v>
      </c>
      <c r="AF40">
        <v>175</v>
      </c>
      <c r="AG40">
        <v>503</v>
      </c>
      <c r="AH40">
        <v>196</v>
      </c>
      <c r="AI40">
        <v>80</v>
      </c>
      <c r="AJ40">
        <v>508</v>
      </c>
      <c r="AK40">
        <v>111</v>
      </c>
    </row>
    <row r="41" spans="1:37">
      <c r="A41" t="s">
        <v>130</v>
      </c>
      <c r="B41">
        <v>82</v>
      </c>
      <c r="C41">
        <v>199</v>
      </c>
      <c r="D41">
        <v>281</v>
      </c>
      <c r="E41">
        <v>3</v>
      </c>
      <c r="F41">
        <v>21</v>
      </c>
      <c r="G41">
        <v>140</v>
      </c>
      <c r="H41">
        <v>117</v>
      </c>
      <c r="I41">
        <v>251</v>
      </c>
      <c r="J41">
        <v>30</v>
      </c>
      <c r="K41">
        <v>271</v>
      </c>
      <c r="L41">
        <v>8</v>
      </c>
      <c r="M41">
        <v>2</v>
      </c>
      <c r="N41">
        <v>123</v>
      </c>
      <c r="O41">
        <v>372</v>
      </c>
      <c r="P41">
        <v>495</v>
      </c>
      <c r="Q41">
        <v>1</v>
      </c>
      <c r="R41">
        <v>58</v>
      </c>
      <c r="S41">
        <v>194</v>
      </c>
      <c r="T41">
        <v>242</v>
      </c>
      <c r="U41">
        <v>478</v>
      </c>
      <c r="V41">
        <v>17</v>
      </c>
      <c r="W41">
        <v>333</v>
      </c>
      <c r="X41">
        <v>122</v>
      </c>
      <c r="Y41">
        <v>40</v>
      </c>
      <c r="Z41">
        <v>114</v>
      </c>
      <c r="AA41">
        <v>271</v>
      </c>
      <c r="AB41">
        <v>385</v>
      </c>
      <c r="AC41">
        <v>3</v>
      </c>
      <c r="AD41">
        <v>48</v>
      </c>
      <c r="AE41">
        <v>214</v>
      </c>
      <c r="AF41">
        <v>120</v>
      </c>
      <c r="AG41">
        <v>343</v>
      </c>
      <c r="AH41">
        <v>42</v>
      </c>
      <c r="AI41">
        <v>143</v>
      </c>
      <c r="AJ41">
        <v>155</v>
      </c>
      <c r="AK41">
        <v>87</v>
      </c>
    </row>
    <row r="42" spans="1:37">
      <c r="A42" t="s">
        <v>0</v>
      </c>
      <c r="B42">
        <v>1962</v>
      </c>
      <c r="C42">
        <v>3380</v>
      </c>
      <c r="D42">
        <v>5342</v>
      </c>
      <c r="E42">
        <v>413</v>
      </c>
      <c r="F42">
        <v>1118</v>
      </c>
      <c r="G42">
        <v>2265</v>
      </c>
      <c r="H42">
        <v>1546</v>
      </c>
      <c r="I42">
        <v>4483</v>
      </c>
      <c r="J42">
        <v>859</v>
      </c>
      <c r="K42">
        <v>4135</v>
      </c>
      <c r="L42">
        <v>881</v>
      </c>
      <c r="M42">
        <v>326</v>
      </c>
      <c r="N42">
        <v>2346</v>
      </c>
      <c r="O42">
        <v>4700</v>
      </c>
      <c r="P42">
        <v>7046</v>
      </c>
      <c r="Q42">
        <v>335</v>
      </c>
      <c r="R42">
        <v>1278</v>
      </c>
      <c r="S42">
        <v>2889</v>
      </c>
      <c r="T42">
        <v>2544</v>
      </c>
      <c r="U42">
        <v>6458</v>
      </c>
      <c r="V42">
        <v>588</v>
      </c>
      <c r="W42">
        <v>3836</v>
      </c>
      <c r="X42">
        <v>2566</v>
      </c>
      <c r="Y42">
        <v>644</v>
      </c>
      <c r="Z42">
        <v>2837</v>
      </c>
      <c r="AA42">
        <v>5525</v>
      </c>
      <c r="AB42">
        <v>8362</v>
      </c>
      <c r="AC42">
        <v>152</v>
      </c>
      <c r="AD42">
        <v>1446</v>
      </c>
      <c r="AE42">
        <v>4228</v>
      </c>
      <c r="AF42">
        <v>2536</v>
      </c>
      <c r="AG42">
        <v>5613</v>
      </c>
      <c r="AH42">
        <v>2740</v>
      </c>
      <c r="AI42">
        <v>3872</v>
      </c>
      <c r="AJ42">
        <v>3018</v>
      </c>
      <c r="AK42">
        <v>1472</v>
      </c>
    </row>
  </sheetData>
  <mergeCells count="3">
    <mergeCell ref="D3:J3"/>
    <mergeCell ref="A3:A4"/>
    <mergeCell ref="Q1:W1"/>
  </mergeCells>
  <phoneticPr fontId="0" type="noConversion"/>
  <pageMargins left="0.47244094488188981" right="0.47244094488188981" top="0.47244094488188981" bottom="0.31496062992125984" header="0.31496062992125984" footer="0.31496062992125984"/>
  <pageSetup paperSize="9" scale="95" orientation="landscape"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4"/>
  <sheetViews>
    <sheetView view="pageBreakPreview" topLeftCell="A7" zoomScaleNormal="100" zoomScaleSheetLayoutView="100" workbookViewId="0">
      <selection activeCell="B23" sqref="B23"/>
    </sheetView>
  </sheetViews>
  <sheetFormatPr defaultRowHeight="12"/>
  <cols>
    <col min="1" max="1" width="13.7109375" customWidth="1"/>
    <col min="2" max="4" width="10.7109375" customWidth="1"/>
    <col min="5" max="5" width="8.5703125" customWidth="1"/>
    <col min="6" max="8" width="10.7109375" customWidth="1"/>
    <col min="9" max="9" width="9.5703125" customWidth="1"/>
    <col min="10" max="12" width="10.7109375" customWidth="1"/>
    <col min="13" max="13" width="2.42578125" customWidth="1"/>
    <col min="14" max="14" width="43.28515625" customWidth="1"/>
    <col min="15" max="15" width="11.85546875" customWidth="1"/>
  </cols>
  <sheetData>
    <row r="1" spans="1:26" ht="15" customHeight="1">
      <c r="A1" s="1" t="s">
        <v>155</v>
      </c>
      <c r="B1" s="1"/>
      <c r="C1" s="1"/>
      <c r="D1" s="1"/>
      <c r="E1" s="1"/>
      <c r="F1" s="1"/>
      <c r="G1" s="1"/>
      <c r="H1" s="1"/>
      <c r="I1" s="1"/>
      <c r="J1" s="1"/>
      <c r="K1" s="1"/>
      <c r="L1" s="1"/>
      <c r="M1" s="42"/>
      <c r="N1" s="42"/>
      <c r="O1" s="42"/>
    </row>
    <row r="2" spans="1:26" ht="3" customHeight="1">
      <c r="A2" s="4"/>
      <c r="B2" s="4"/>
      <c r="C2" s="4"/>
      <c r="D2" s="4"/>
      <c r="E2" s="4"/>
      <c r="F2" s="4"/>
      <c r="G2" s="4"/>
      <c r="H2" s="4"/>
      <c r="I2" s="4"/>
      <c r="J2" s="4"/>
      <c r="K2" s="4"/>
      <c r="L2" s="4"/>
      <c r="M2" s="36"/>
      <c r="N2" s="36"/>
      <c r="O2" s="36"/>
    </row>
    <row r="3" spans="1:26" ht="15" customHeight="1">
      <c r="A3" s="47" t="s">
        <v>50</v>
      </c>
      <c r="B3" s="47"/>
      <c r="C3" s="47"/>
      <c r="D3" s="47"/>
      <c r="E3" s="47"/>
      <c r="F3" s="47"/>
      <c r="G3" s="47" t="s">
        <v>33</v>
      </c>
      <c r="H3" s="47"/>
      <c r="I3" s="47"/>
      <c r="J3" s="47"/>
      <c r="K3" s="47"/>
      <c r="L3" s="47"/>
      <c r="M3" s="36"/>
      <c r="N3" s="36"/>
      <c r="O3" s="48"/>
      <c r="P3" s="58"/>
      <c r="Q3" s="56"/>
      <c r="S3" s="55"/>
      <c r="T3" s="55"/>
      <c r="U3" s="55"/>
      <c r="V3" s="55"/>
      <c r="W3" s="55"/>
      <c r="Z3" s="55"/>
    </row>
    <row r="4" spans="1:26" ht="15" customHeight="1">
      <c r="A4" s="48"/>
      <c r="B4" s="130" t="s">
        <v>26</v>
      </c>
      <c r="C4" s="130"/>
      <c r="D4" s="130"/>
      <c r="E4" s="49"/>
      <c r="F4" s="130" t="s">
        <v>28</v>
      </c>
      <c r="G4" s="130"/>
      <c r="H4" s="130"/>
      <c r="I4" s="49"/>
      <c r="J4" s="130" t="s">
        <v>29</v>
      </c>
      <c r="K4" s="130"/>
      <c r="L4" s="130"/>
      <c r="M4" s="36"/>
      <c r="N4" s="36"/>
      <c r="O4" s="48"/>
      <c r="P4" s="58"/>
      <c r="Q4" s="56"/>
      <c r="S4" s="55"/>
      <c r="T4" s="55"/>
      <c r="U4" s="55"/>
      <c r="V4" s="55"/>
      <c r="W4" s="55"/>
      <c r="Z4" s="55"/>
    </row>
    <row r="5" spans="1:26" ht="26.1" customHeight="1">
      <c r="A5" s="50"/>
      <c r="B5" s="51" t="s">
        <v>34</v>
      </c>
      <c r="C5" s="51" t="s">
        <v>75</v>
      </c>
      <c r="D5" s="51" t="s">
        <v>27</v>
      </c>
      <c r="E5" s="51"/>
      <c r="F5" s="51" t="s">
        <v>34</v>
      </c>
      <c r="G5" s="51" t="s">
        <v>35</v>
      </c>
      <c r="H5" s="51" t="s">
        <v>27</v>
      </c>
      <c r="I5" s="51"/>
      <c r="J5" s="51" t="s">
        <v>34</v>
      </c>
      <c r="K5" s="51" t="s">
        <v>35</v>
      </c>
      <c r="L5" s="51" t="s">
        <v>27</v>
      </c>
      <c r="M5" s="36"/>
      <c r="N5" s="36"/>
      <c r="O5" s="36"/>
    </row>
    <row r="6" spans="1:26" ht="17.100000000000001" customHeight="1">
      <c r="A6" s="118" t="s">
        <v>0</v>
      </c>
      <c r="B6" s="122">
        <f>SUM(B7:B20)</f>
        <v>3889</v>
      </c>
      <c r="C6" s="119">
        <f>SUM(C7:C20)/14</f>
        <v>0.65858507091046548</v>
      </c>
      <c r="D6" s="119">
        <f>SUM(D7:D20)/14</f>
        <v>0.84722025468956963</v>
      </c>
      <c r="E6" s="99"/>
      <c r="F6" s="122">
        <f>SUM(F7:F20)</f>
        <v>4344</v>
      </c>
      <c r="G6" s="119">
        <f>SUM(G7:G20)/14</f>
        <v>0.66288601421259385</v>
      </c>
      <c r="H6" s="119">
        <f>SUM(H7:H19)/14</f>
        <v>0.80385189387930267</v>
      </c>
      <c r="I6" s="99"/>
      <c r="J6" s="122">
        <f>SUM(J7:J20)</f>
        <v>3267</v>
      </c>
      <c r="K6" s="119">
        <f>SUM(K7:K20)/14</f>
        <v>0.66355595470638684</v>
      </c>
      <c r="L6" s="119">
        <f>SUM(L7:L20)/14</f>
        <v>0.83046137421865984</v>
      </c>
      <c r="M6" s="43"/>
      <c r="N6" s="43"/>
      <c r="O6" s="36"/>
    </row>
    <row r="7" spans="1:26" ht="17.100000000000001" customHeight="1">
      <c r="A7" s="54" t="str">
        <f>Data!A27</f>
        <v xml:space="preserve">//Kharas </v>
      </c>
      <c r="B7" s="52">
        <f>Data!B27</f>
        <v>32</v>
      </c>
      <c r="C7" s="53">
        <f>Data!C27</f>
        <v>0.71875</v>
      </c>
      <c r="D7" s="53">
        <f>Data!D27</f>
        <v>0.90625</v>
      </c>
      <c r="E7" s="52"/>
      <c r="F7" s="52">
        <f>Data!F27</f>
        <v>68</v>
      </c>
      <c r="G7" s="53">
        <f>Data!G27</f>
        <v>0.67647058823529416</v>
      </c>
      <c r="H7" s="53">
        <f>Data!H27</f>
        <v>0.95588235294117652</v>
      </c>
      <c r="I7" s="52"/>
      <c r="J7" s="52">
        <f>Data!J27</f>
        <v>41</v>
      </c>
      <c r="K7" s="53">
        <f>Data!K27</f>
        <v>0.70731707317073167</v>
      </c>
      <c r="L7" s="53">
        <f>Data!L27</f>
        <v>0.97560975609756095</v>
      </c>
      <c r="M7" s="43"/>
      <c r="N7" s="43"/>
      <c r="O7" s="45"/>
    </row>
    <row r="8" spans="1:26" ht="17.100000000000001" customHeight="1">
      <c r="A8" s="54" t="str">
        <f>Data!A28</f>
        <v>Erongo</v>
      </c>
      <c r="B8" s="52">
        <f>Data!B28</f>
        <v>146</v>
      </c>
      <c r="C8" s="53">
        <f>Data!C28</f>
        <v>0.63013698630136983</v>
      </c>
      <c r="D8" s="53">
        <f>Data!D28</f>
        <v>0.87671232876712324</v>
      </c>
      <c r="E8" s="52"/>
      <c r="F8" s="52">
        <f>Data!F28</f>
        <v>194</v>
      </c>
      <c r="G8" s="53">
        <f>Data!G28</f>
        <v>0.5670103092783505</v>
      </c>
      <c r="H8" s="53">
        <f>Data!H28</f>
        <v>0.91752577319587625</v>
      </c>
      <c r="I8" s="52"/>
      <c r="J8" s="52">
        <f>Data!J28</f>
        <v>235</v>
      </c>
      <c r="K8" s="53">
        <f>Data!K28</f>
        <v>0.5617021276595745</v>
      </c>
      <c r="L8" s="53">
        <f>Data!L28</f>
        <v>0.90638297872340423</v>
      </c>
      <c r="M8" s="43"/>
      <c r="N8" s="43"/>
    </row>
    <row r="9" spans="1:26" ht="17.100000000000001" customHeight="1">
      <c r="A9" s="54" t="str">
        <f>Data!A29</f>
        <v>Hardap</v>
      </c>
      <c r="B9" s="52">
        <f>Data!B29</f>
        <v>91</v>
      </c>
      <c r="C9" s="53">
        <f>Data!C29</f>
        <v>0.80219780219780223</v>
      </c>
      <c r="D9" s="53">
        <f>Data!D29</f>
        <v>1</v>
      </c>
      <c r="E9" s="52"/>
      <c r="F9" s="52">
        <f>Data!F29</f>
        <v>90</v>
      </c>
      <c r="G9" s="53">
        <f>Data!G29</f>
        <v>0.81111111111111112</v>
      </c>
      <c r="H9" s="53">
        <f>Data!H29</f>
        <v>0.92222222222222228</v>
      </c>
      <c r="I9" s="52"/>
      <c r="J9" s="52">
        <f>Data!J29</f>
        <v>75</v>
      </c>
      <c r="K9" s="53">
        <f>Data!K29</f>
        <v>0.66666666666666663</v>
      </c>
      <c r="L9" s="53">
        <f>Data!L29</f>
        <v>0.98666666666666669</v>
      </c>
      <c r="M9" s="43"/>
      <c r="N9" s="43"/>
    </row>
    <row r="10" spans="1:26" ht="17.100000000000001" customHeight="1">
      <c r="A10" s="54" t="str">
        <f>Data!A30</f>
        <v>Kavango East</v>
      </c>
      <c r="B10" s="52">
        <f>Data!B30</f>
        <v>548</v>
      </c>
      <c r="C10" s="53">
        <f>Data!C30</f>
        <v>0.57846715328467158</v>
      </c>
      <c r="D10" s="53">
        <f>Data!D30</f>
        <v>0.75547445255474455</v>
      </c>
      <c r="E10" s="52"/>
      <c r="F10" s="52">
        <f>Data!F30</f>
        <v>308</v>
      </c>
      <c r="G10" s="53">
        <f>Data!G30</f>
        <v>0.8214285714285714</v>
      </c>
      <c r="H10" s="53">
        <f>Data!H30</f>
        <v>0.86363636363636365</v>
      </c>
      <c r="I10" s="52"/>
      <c r="J10" s="52">
        <f>Data!J30</f>
        <v>297</v>
      </c>
      <c r="K10" s="53">
        <f>Data!K30</f>
        <v>0.47474747474747475</v>
      </c>
      <c r="L10" s="53">
        <f>Data!L30</f>
        <v>0.6767676767676768</v>
      </c>
      <c r="M10" s="43"/>
      <c r="N10" s="43"/>
    </row>
    <row r="11" spans="1:26" ht="17.100000000000001" customHeight="1">
      <c r="A11" s="54" t="str">
        <f>Data!A31</f>
        <v>Kavango West</v>
      </c>
      <c r="B11" s="52">
        <f>Data!B31</f>
        <v>456</v>
      </c>
      <c r="C11" s="53">
        <f>Data!C31</f>
        <v>0.71271929824561409</v>
      </c>
      <c r="D11" s="53">
        <f>Data!D31</f>
        <v>0.87061403508771928</v>
      </c>
      <c r="E11" s="52"/>
      <c r="F11" s="52">
        <f>Data!F31</f>
        <v>499</v>
      </c>
      <c r="G11" s="53">
        <f>Data!G31</f>
        <v>0.77354709418837675</v>
      </c>
      <c r="H11" s="53">
        <f>Data!H31</f>
        <v>0.79759519038076154</v>
      </c>
      <c r="I11" s="52"/>
      <c r="J11" s="52">
        <f>Data!J31</f>
        <v>435</v>
      </c>
      <c r="K11" s="53">
        <f>Data!K31</f>
        <v>0.7563218390804598</v>
      </c>
      <c r="L11" s="53">
        <f>Data!L31</f>
        <v>0.84827586206896555</v>
      </c>
      <c r="M11" s="43"/>
      <c r="N11" s="43"/>
    </row>
    <row r="12" spans="1:26" ht="17.100000000000001" customHeight="1">
      <c r="A12" s="54" t="str">
        <f>Data!A32</f>
        <v>Khomas</v>
      </c>
      <c r="B12" s="52">
        <f>Data!B32</f>
        <v>552</v>
      </c>
      <c r="C12" s="53">
        <f>Data!C32</f>
        <v>0.79166666666666663</v>
      </c>
      <c r="D12" s="53">
        <f>Data!D32</f>
        <v>0.85144927536231885</v>
      </c>
      <c r="E12" s="52"/>
      <c r="F12" s="52">
        <f>Data!F32</f>
        <v>203</v>
      </c>
      <c r="G12" s="53">
        <f>Data!G32</f>
        <v>0.57635467980295563</v>
      </c>
      <c r="H12" s="53">
        <f>Data!H32</f>
        <v>0.87684729064039413</v>
      </c>
      <c r="I12" s="52"/>
      <c r="J12" s="52">
        <f>Data!J32</f>
        <v>251</v>
      </c>
      <c r="K12" s="53">
        <f>Data!K32</f>
        <v>0.75298804780876494</v>
      </c>
      <c r="L12" s="53">
        <f>Data!L32</f>
        <v>0.90438247011952189</v>
      </c>
      <c r="M12" s="43"/>
      <c r="N12" s="43"/>
    </row>
    <row r="13" spans="1:26" ht="17.100000000000001" customHeight="1">
      <c r="A13" s="54" t="str">
        <f>Data!A33</f>
        <v>Kunene</v>
      </c>
      <c r="B13" s="52">
        <f>Data!B33</f>
        <v>374</v>
      </c>
      <c r="C13" s="53">
        <f>Data!C33</f>
        <v>0.81283422459893051</v>
      </c>
      <c r="D13" s="53">
        <f>Data!D33</f>
        <v>0.92780748663101609</v>
      </c>
      <c r="E13" s="52"/>
      <c r="F13" s="52">
        <f>Data!F33</f>
        <v>446</v>
      </c>
      <c r="G13" s="53">
        <f>Data!G33</f>
        <v>0.52017937219730936</v>
      </c>
      <c r="H13" s="53">
        <f>Data!H33</f>
        <v>0.80269058295964124</v>
      </c>
      <c r="I13" s="52"/>
      <c r="J13" s="52">
        <f>Data!J33</f>
        <v>380</v>
      </c>
      <c r="K13" s="53">
        <f>Data!K33</f>
        <v>0.75</v>
      </c>
      <c r="L13" s="53">
        <f>Data!L33</f>
        <v>0.69210526315789478</v>
      </c>
      <c r="M13" s="43"/>
      <c r="N13" s="43"/>
    </row>
    <row r="14" spans="1:26" ht="17.100000000000001" customHeight="1">
      <c r="A14" s="54" t="str">
        <f>Data!A34</f>
        <v>Ohangwena</v>
      </c>
      <c r="B14" s="52">
        <f>Data!B34</f>
        <v>64</v>
      </c>
      <c r="C14" s="53">
        <f>Data!C34</f>
        <v>0.703125</v>
      </c>
      <c r="D14" s="53">
        <f>Data!D34</f>
        <v>0.90625</v>
      </c>
      <c r="E14" s="52"/>
      <c r="F14" s="52">
        <f>Data!F34</f>
        <v>875</v>
      </c>
      <c r="G14" s="53">
        <f>Data!G34</f>
        <v>0.76114285714285712</v>
      </c>
      <c r="H14" s="53">
        <f>Data!H34</f>
        <v>0.85257142857142854</v>
      </c>
      <c r="I14" s="52"/>
      <c r="J14" s="52">
        <f>Data!J34</f>
        <v>289</v>
      </c>
      <c r="K14" s="53">
        <f>Data!K34</f>
        <v>0.56747404844290661</v>
      </c>
      <c r="L14" s="53">
        <f>Data!L34</f>
        <v>0.80276816608996537</v>
      </c>
      <c r="M14" s="43"/>
      <c r="N14" s="43"/>
    </row>
    <row r="15" spans="1:26" ht="17.100000000000001" customHeight="1">
      <c r="A15" s="54" t="str">
        <f>Data!A35</f>
        <v>Omaheke</v>
      </c>
      <c r="B15" s="52">
        <f>Data!B35</f>
        <v>372</v>
      </c>
      <c r="C15" s="53">
        <f>Data!C35</f>
        <v>0.31451612903225806</v>
      </c>
      <c r="D15" s="53">
        <f>Data!D35</f>
        <v>0.52956989247311825</v>
      </c>
      <c r="E15" s="52"/>
      <c r="F15" s="52">
        <f>Data!F35</f>
        <v>191</v>
      </c>
      <c r="G15" s="53">
        <f>Data!G35</f>
        <v>0.54450261780104714</v>
      </c>
      <c r="H15" s="53">
        <f>Data!H35</f>
        <v>0.83246073298429324</v>
      </c>
      <c r="I15" s="52"/>
      <c r="J15" s="52">
        <f>Data!J35</f>
        <v>102</v>
      </c>
      <c r="K15" s="53">
        <f>Data!K35</f>
        <v>0.65686274509803921</v>
      </c>
      <c r="L15" s="53">
        <f>Data!L35</f>
        <v>0.69607843137254899</v>
      </c>
      <c r="M15" s="43"/>
      <c r="N15" s="43"/>
    </row>
    <row r="16" spans="1:26" ht="17.100000000000001" customHeight="1">
      <c r="A16" s="54" t="str">
        <f>Data!A36</f>
        <v>Omusati</v>
      </c>
      <c r="B16" s="52">
        <f>Data!B36</f>
        <v>464</v>
      </c>
      <c r="C16" s="53">
        <f>Data!C36</f>
        <v>0.50646551724137934</v>
      </c>
      <c r="D16" s="53">
        <f>Data!D36</f>
        <v>0.76077586206896552</v>
      </c>
      <c r="E16" s="52"/>
      <c r="F16" s="52">
        <f>Data!F36</f>
        <v>266</v>
      </c>
      <c r="G16" s="53">
        <f>Data!G36</f>
        <v>0.57518796992481203</v>
      </c>
      <c r="H16" s="53">
        <f>Data!H36</f>
        <v>0.8721804511278195</v>
      </c>
      <c r="I16" s="52"/>
      <c r="J16" s="52">
        <f>Data!J36</f>
        <v>370</v>
      </c>
      <c r="K16" s="53">
        <f>Data!K36</f>
        <v>0.72972972972972971</v>
      </c>
      <c r="L16" s="53">
        <f>Data!L36</f>
        <v>0.88108108108108107</v>
      </c>
      <c r="M16" s="43"/>
      <c r="N16" s="43"/>
    </row>
    <row r="17" spans="1:14" ht="17.100000000000001" customHeight="1">
      <c r="A17" s="54" t="str">
        <f>Data!A37</f>
        <v>Oshana</v>
      </c>
      <c r="B17" s="52">
        <f>Data!B37</f>
        <v>223</v>
      </c>
      <c r="C17" s="53">
        <f>Data!C37</f>
        <v>0.5246636771300448</v>
      </c>
      <c r="D17" s="53">
        <f>Data!D37</f>
        <v>0.89686098654708524</v>
      </c>
      <c r="E17" s="52"/>
      <c r="F17" s="52">
        <f>Data!F37</f>
        <v>408</v>
      </c>
      <c r="G17" s="53">
        <f>Data!G37</f>
        <v>0.64950980392156865</v>
      </c>
      <c r="H17" s="53">
        <f>Data!H37</f>
        <v>0.88480392156862742</v>
      </c>
      <c r="I17" s="52"/>
      <c r="J17" s="52">
        <f>Data!J37</f>
        <v>88</v>
      </c>
      <c r="K17" s="53">
        <f>Data!K37</f>
        <v>0.73863636363636365</v>
      </c>
      <c r="L17" s="53">
        <f>Data!L37</f>
        <v>0.92045454545454541</v>
      </c>
      <c r="M17" s="43"/>
      <c r="N17" s="43"/>
    </row>
    <row r="18" spans="1:14" ht="15" customHeight="1">
      <c r="A18" s="54" t="str">
        <f>Data!A38</f>
        <v>Oshikoto</v>
      </c>
      <c r="B18" s="52">
        <f>Data!B38</f>
        <v>67</v>
      </c>
      <c r="C18" s="53">
        <f>Data!C38</f>
        <v>0.83582089552238803</v>
      </c>
      <c r="D18" s="53">
        <f>Data!D38</f>
        <v>0.94029850746268662</v>
      </c>
      <c r="E18" s="52"/>
      <c r="F18" s="52">
        <f>Data!F38</f>
        <v>130</v>
      </c>
      <c r="G18" s="53">
        <f>Data!G38</f>
        <v>0.74615384615384617</v>
      </c>
      <c r="H18" s="53">
        <f>Data!H38</f>
        <v>0.9</v>
      </c>
      <c r="I18" s="52"/>
      <c r="J18" s="52">
        <f>Data!J38</f>
        <v>230</v>
      </c>
      <c r="K18" s="53">
        <f>Data!K38</f>
        <v>0.65217391304347827</v>
      </c>
      <c r="L18" s="53">
        <f>Data!L38</f>
        <v>0.97391304347826091</v>
      </c>
      <c r="M18" s="36"/>
      <c r="N18" s="36"/>
    </row>
    <row r="19" spans="1:14" ht="15" customHeight="1">
      <c r="A19" s="54" t="str">
        <f>Data!A39</f>
        <v xml:space="preserve">Otjozondjupa </v>
      </c>
      <c r="B19" s="52">
        <f>Data!B39</f>
        <v>311</v>
      </c>
      <c r="C19" s="53">
        <f>Data!C39</f>
        <v>0.49517684887459806</v>
      </c>
      <c r="D19" s="53">
        <f>Data!D39</f>
        <v>0.73954983922829587</v>
      </c>
      <c r="E19" s="52"/>
      <c r="F19" s="52">
        <f>Data!F39</f>
        <v>343</v>
      </c>
      <c r="G19" s="53">
        <f>Data!G39</f>
        <v>0.53644314868804666</v>
      </c>
      <c r="H19" s="53">
        <f>Data!H39</f>
        <v>0.77551020408163263</v>
      </c>
      <c r="I19" s="52"/>
      <c r="J19" s="52">
        <f>Data!J39</f>
        <v>295</v>
      </c>
      <c r="K19" s="53">
        <f>Data!K39</f>
        <v>0.6271186440677966</v>
      </c>
      <c r="L19" s="53">
        <f>Data!L39</f>
        <v>0.59661016949152545</v>
      </c>
      <c r="M19" s="36"/>
      <c r="N19" s="36" t="s">
        <v>156</v>
      </c>
    </row>
    <row r="20" spans="1:14">
      <c r="A20" s="54" t="str">
        <f>Data!A40</f>
        <v>Zambezi</v>
      </c>
      <c r="B20" s="52">
        <f>Data!B40</f>
        <v>189</v>
      </c>
      <c r="C20" s="53">
        <f>Data!C40</f>
        <v>0.79365079365079361</v>
      </c>
      <c r="D20" s="53">
        <f>Data!D40</f>
        <v>0.89947089947089942</v>
      </c>
      <c r="E20" s="52"/>
      <c r="F20" s="52">
        <f>Data!F40</f>
        <v>323</v>
      </c>
      <c r="G20" s="53">
        <f>Data!G40</f>
        <v>0.72136222910216719</v>
      </c>
      <c r="H20" s="53">
        <f>Data!H40</f>
        <v>0.82043343653250778</v>
      </c>
      <c r="I20" s="52"/>
      <c r="J20" s="52">
        <f>Data!J40</f>
        <v>179</v>
      </c>
      <c r="K20" s="53">
        <f>Data!K40</f>
        <v>0.64804469273743015</v>
      </c>
      <c r="L20" s="53">
        <f>Data!L40</f>
        <v>0.76536312849162014</v>
      </c>
      <c r="M20" s="36"/>
      <c r="N20" s="36"/>
    </row>
    <row r="21" spans="1:14">
      <c r="C21" s="36"/>
      <c r="D21" s="36"/>
      <c r="E21" s="36"/>
      <c r="F21" s="36"/>
      <c r="G21" s="36"/>
      <c r="H21" s="36"/>
      <c r="I21" s="36"/>
      <c r="J21" s="36"/>
      <c r="K21" s="36"/>
      <c r="L21" s="36"/>
      <c r="M21" s="36"/>
      <c r="N21" s="36"/>
    </row>
    <row r="22" spans="1:14" ht="9" customHeight="1">
      <c r="A22" s="4"/>
      <c r="B22" s="4"/>
      <c r="C22" s="4"/>
      <c r="D22" s="4"/>
      <c r="E22" s="4"/>
      <c r="F22" s="4"/>
      <c r="G22" s="4"/>
      <c r="H22" s="4"/>
      <c r="I22" s="4"/>
      <c r="J22" s="4"/>
      <c r="K22" s="4"/>
      <c r="L22" s="4"/>
      <c r="M22" s="36"/>
      <c r="N22" s="36"/>
    </row>
    <row r="23" spans="1:14" ht="342" customHeight="1">
      <c r="A23" s="4"/>
      <c r="B23" s="4"/>
      <c r="C23" s="4"/>
      <c r="D23" s="4"/>
      <c r="E23" s="4"/>
      <c r="F23" s="4"/>
      <c r="G23" s="4"/>
      <c r="H23" s="4"/>
      <c r="I23" s="4"/>
      <c r="J23" s="4"/>
      <c r="K23" s="4"/>
      <c r="L23" s="4"/>
      <c r="M23" s="36"/>
      <c r="N23" s="36"/>
    </row>
    <row r="24" spans="1:14" ht="27.75" customHeight="1">
      <c r="A24" s="6" t="str">
        <f>Table_59!L23</f>
        <v>Chapter 7, EMIS Education Statistics, 2016</v>
      </c>
      <c r="B24" s="7"/>
      <c r="C24" s="7"/>
      <c r="D24" s="7"/>
      <c r="E24" s="7"/>
      <c r="F24" s="7"/>
      <c r="G24" s="7"/>
      <c r="H24" s="7"/>
      <c r="I24" s="7"/>
      <c r="J24" s="7"/>
      <c r="K24" s="7"/>
      <c r="L24" s="7"/>
      <c r="M24" s="44"/>
      <c r="N24" s="45">
        <f>Table_59!A23+1</f>
        <v>95</v>
      </c>
    </row>
  </sheetData>
  <mergeCells count="3">
    <mergeCell ref="B4:D4"/>
    <mergeCell ref="F4:H4"/>
    <mergeCell ref="J4:L4"/>
  </mergeCells>
  <phoneticPr fontId="0" type="noConversion"/>
  <pageMargins left="0.47244094488188981" right="0.47244094488188981" top="0.47244094488188981" bottom="0.31496062992125984" header="0.31496062992125984" footer="0.31496062992125984"/>
  <pageSetup paperSize="9" scale="7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view="pageBreakPreview" topLeftCell="A7" zoomScaleNormal="100" zoomScaleSheetLayoutView="100" workbookViewId="0">
      <selection activeCell="A27" sqref="A27"/>
    </sheetView>
  </sheetViews>
  <sheetFormatPr defaultColWidth="9" defaultRowHeight="12"/>
  <cols>
    <col min="1" max="1" width="14.42578125" style="61" customWidth="1"/>
    <col min="2" max="2" width="11.5703125" style="61" customWidth="1"/>
    <col min="3" max="3" width="9" style="61"/>
    <col min="4" max="14" width="9.28515625" style="61" bestFit="1" customWidth="1"/>
    <col min="15" max="15" width="9.85546875" style="61" bestFit="1" customWidth="1"/>
    <col min="16" max="19" width="9.28515625" style="61" bestFit="1" customWidth="1"/>
    <col min="20" max="16384" width="9" style="61"/>
  </cols>
  <sheetData>
    <row r="1" spans="1:17">
      <c r="A1" s="108" t="s">
        <v>78</v>
      </c>
      <c r="B1" s="17"/>
      <c r="C1" s="17"/>
      <c r="D1" s="17"/>
      <c r="E1" s="17"/>
      <c r="F1" s="17"/>
      <c r="G1" s="17"/>
      <c r="H1" s="17"/>
      <c r="I1" s="17"/>
      <c r="J1" s="17"/>
      <c r="K1" s="17"/>
      <c r="L1" s="17"/>
      <c r="M1" s="17"/>
      <c r="N1" s="17"/>
      <c r="O1" s="17"/>
      <c r="P1" s="17"/>
      <c r="Q1" s="17"/>
    </row>
    <row r="2" spans="1:17">
      <c r="A2" s="38" t="s">
        <v>26</v>
      </c>
      <c r="B2" s="38"/>
      <c r="C2" s="39"/>
      <c r="D2" s="39">
        <v>2004</v>
      </c>
      <c r="E2" s="39">
        <v>2005</v>
      </c>
      <c r="F2" s="39">
        <v>2006</v>
      </c>
      <c r="G2" s="39">
        <v>2007</v>
      </c>
      <c r="H2" s="39">
        <v>2008</v>
      </c>
      <c r="I2" s="39">
        <v>2009</v>
      </c>
      <c r="J2" s="39">
        <v>2010</v>
      </c>
      <c r="K2" s="39">
        <v>2011</v>
      </c>
      <c r="L2" s="39">
        <v>2012</v>
      </c>
      <c r="M2" s="39">
        <v>2013</v>
      </c>
      <c r="N2" s="39">
        <v>2014</v>
      </c>
      <c r="O2" s="39">
        <v>2015</v>
      </c>
      <c r="P2" s="39">
        <v>2016</v>
      </c>
      <c r="Q2" s="39">
        <v>2017</v>
      </c>
    </row>
    <row r="3" spans="1:17">
      <c r="A3" s="36"/>
      <c r="B3" s="36" t="s">
        <v>30</v>
      </c>
      <c r="C3" s="109"/>
      <c r="D3" s="110">
        <v>6361</v>
      </c>
      <c r="E3" s="110">
        <v>7011</v>
      </c>
      <c r="F3" s="110">
        <v>6209</v>
      </c>
      <c r="G3" s="110">
        <v>7128</v>
      </c>
      <c r="H3" s="110">
        <v>5848</v>
      </c>
      <c r="I3" s="110">
        <v>5543</v>
      </c>
      <c r="J3" s="110">
        <v>5222</v>
      </c>
      <c r="K3" s="96">
        <v>5153</v>
      </c>
      <c r="L3" s="96">
        <v>6352</v>
      </c>
      <c r="M3" s="61">
        <v>6087</v>
      </c>
      <c r="N3" s="96">
        <v>5342</v>
      </c>
      <c r="O3" s="61">
        <v>8064</v>
      </c>
      <c r="P3" s="96">
        <v>6369</v>
      </c>
      <c r="Q3" s="96"/>
    </row>
    <row r="4" spans="1:17">
      <c r="A4" s="36"/>
      <c r="B4" s="36" t="s">
        <v>31</v>
      </c>
      <c r="C4" s="109"/>
      <c r="D4" s="110">
        <v>4294</v>
      </c>
      <c r="E4" s="110">
        <v>4867</v>
      </c>
      <c r="F4" s="110">
        <v>4249</v>
      </c>
      <c r="G4" s="110">
        <v>4397</v>
      </c>
      <c r="H4" s="110">
        <v>4147</v>
      </c>
      <c r="I4" s="110">
        <v>3728</v>
      </c>
      <c r="J4" s="110">
        <v>3690</v>
      </c>
      <c r="K4" s="96">
        <v>3393</v>
      </c>
      <c r="L4" s="96">
        <v>3804</v>
      </c>
      <c r="M4" s="96">
        <v>4200</v>
      </c>
      <c r="N4">
        <v>3659</v>
      </c>
      <c r="O4" s="96">
        <v>4834</v>
      </c>
      <c r="P4" s="96">
        <v>3889</v>
      </c>
      <c r="Q4" s="96"/>
    </row>
    <row r="5" spans="1:17">
      <c r="A5" s="36"/>
      <c r="B5" s="36" t="s">
        <v>32</v>
      </c>
      <c r="C5" s="109"/>
      <c r="D5" s="110">
        <v>3432</v>
      </c>
      <c r="E5" s="110">
        <v>4074</v>
      </c>
      <c r="F5" s="110">
        <v>3484.18</v>
      </c>
      <c r="G5" s="110">
        <v>3649.51</v>
      </c>
      <c r="H5" s="110">
        <v>3373</v>
      </c>
      <c r="I5" s="110">
        <v>3079</v>
      </c>
      <c r="J5" s="110">
        <v>2779</v>
      </c>
      <c r="K5" s="96">
        <v>2847</v>
      </c>
      <c r="L5" s="96">
        <v>3171</v>
      </c>
      <c r="M5" s="96">
        <v>3417</v>
      </c>
      <c r="N5" s="96">
        <v>2859</v>
      </c>
      <c r="O5">
        <v>3960</v>
      </c>
      <c r="P5" s="96">
        <v>3147</v>
      </c>
      <c r="Q5" s="96"/>
    </row>
    <row r="6" spans="1:17">
      <c r="A6" s="36"/>
      <c r="B6" s="36" t="s">
        <v>27</v>
      </c>
      <c r="C6" s="111"/>
      <c r="D6" s="112">
        <v>0.79925477410340007</v>
      </c>
      <c r="E6" s="112">
        <v>0.83699999999999997</v>
      </c>
      <c r="F6" s="112">
        <v>0.82</v>
      </c>
      <c r="G6" s="112">
        <v>0.83</v>
      </c>
      <c r="H6" s="112">
        <v>0.81335905473836501</v>
      </c>
      <c r="I6" s="112">
        <f>I5/I4</f>
        <v>0.82591201716738194</v>
      </c>
      <c r="J6" s="112">
        <v>0.753</v>
      </c>
      <c r="K6" s="113">
        <v>0.83908045977011492</v>
      </c>
      <c r="L6" s="113">
        <f>L5/L4</f>
        <v>0.83359621451104104</v>
      </c>
      <c r="M6" s="113">
        <f>M5/M4</f>
        <v>0.81357142857142861</v>
      </c>
      <c r="N6" s="113">
        <f>N5/N4</f>
        <v>0.78136102760317028</v>
      </c>
      <c r="O6" s="113">
        <f>O5/O4</f>
        <v>0.81919735208936695</v>
      </c>
      <c r="P6" s="113">
        <f>P5/P4</f>
        <v>0.80920545127282073</v>
      </c>
      <c r="Q6" s="96"/>
    </row>
    <row r="7" spans="1:17">
      <c r="A7" s="38" t="s">
        <v>28</v>
      </c>
      <c r="B7" s="38"/>
      <c r="C7" s="114"/>
      <c r="D7" s="59"/>
      <c r="E7" s="59"/>
      <c r="F7" s="59"/>
      <c r="G7" s="59"/>
      <c r="H7" s="59"/>
      <c r="I7" s="59"/>
      <c r="J7" s="59"/>
      <c r="K7" s="59"/>
      <c r="L7" s="59"/>
      <c r="M7" s="59"/>
      <c r="N7" s="59"/>
      <c r="O7" s="59"/>
      <c r="P7" s="59"/>
      <c r="Q7" s="59"/>
    </row>
    <row r="8" spans="1:17">
      <c r="A8" s="36"/>
      <c r="B8" s="36" t="s">
        <v>30</v>
      </c>
      <c r="C8" s="109"/>
      <c r="D8" s="110">
        <v>7884</v>
      </c>
      <c r="E8" s="110">
        <v>8082</v>
      </c>
      <c r="F8" s="110">
        <v>8793</v>
      </c>
      <c r="G8" s="110">
        <v>8149</v>
      </c>
      <c r="H8" s="110">
        <v>6992</v>
      </c>
      <c r="I8" s="110">
        <v>6909</v>
      </c>
      <c r="J8" s="110">
        <v>6830</v>
      </c>
      <c r="K8" s="96">
        <v>6231</v>
      </c>
      <c r="L8" s="96">
        <v>6561</v>
      </c>
      <c r="M8" s="61">
        <v>6854</v>
      </c>
      <c r="N8" s="96">
        <v>7046</v>
      </c>
      <c r="O8" s="96">
        <v>6078</v>
      </c>
      <c r="P8" s="96">
        <v>7296</v>
      </c>
      <c r="Q8" s="96"/>
    </row>
    <row r="9" spans="1:17">
      <c r="A9" s="36"/>
      <c r="B9" s="36" t="s">
        <v>31</v>
      </c>
      <c r="C9" s="109"/>
      <c r="D9" s="110">
        <v>5396</v>
      </c>
      <c r="E9" s="110">
        <v>5651</v>
      </c>
      <c r="F9" s="110">
        <v>5967</v>
      </c>
      <c r="G9" s="110">
        <v>5667</v>
      </c>
      <c r="H9" s="110">
        <v>5192</v>
      </c>
      <c r="I9" s="110">
        <v>5023</v>
      </c>
      <c r="J9" s="110">
        <v>4267</v>
      </c>
      <c r="K9" s="96">
        <v>3990</v>
      </c>
      <c r="L9" s="96">
        <v>4436</v>
      </c>
      <c r="M9" s="96">
        <v>4435</v>
      </c>
      <c r="N9">
        <v>4211</v>
      </c>
      <c r="O9" s="96">
        <v>3252</v>
      </c>
      <c r="P9" s="96">
        <v>4344</v>
      </c>
      <c r="Q9" s="96"/>
    </row>
    <row r="10" spans="1:17">
      <c r="A10" s="36"/>
      <c r="B10" s="36" t="s">
        <v>32</v>
      </c>
      <c r="C10" s="109"/>
      <c r="D10" s="110">
        <v>4405</v>
      </c>
      <c r="E10" s="110">
        <v>4608</v>
      </c>
      <c r="F10" s="110">
        <v>4833.2700000000004</v>
      </c>
      <c r="G10" s="110">
        <v>4816.95</v>
      </c>
      <c r="H10" s="110">
        <v>4177</v>
      </c>
      <c r="I10" s="110">
        <v>4125</v>
      </c>
      <c r="J10" s="110">
        <v>3229</v>
      </c>
      <c r="K10" s="96">
        <v>3334</v>
      </c>
      <c r="L10" s="96">
        <v>3682</v>
      </c>
      <c r="M10" s="96">
        <v>3639</v>
      </c>
      <c r="N10">
        <v>3479</v>
      </c>
      <c r="O10" s="96">
        <v>2793</v>
      </c>
      <c r="P10" s="96">
        <v>3672</v>
      </c>
      <c r="Q10" s="96"/>
    </row>
    <row r="11" spans="1:17">
      <c r="A11" s="36"/>
      <c r="B11" s="36" t="s">
        <v>27</v>
      </c>
      <c r="C11" s="111"/>
      <c r="D11" s="112">
        <v>0.81634544106745732</v>
      </c>
      <c r="E11" s="112">
        <v>0.81499999999999995</v>
      </c>
      <c r="F11" s="112">
        <v>0.81</v>
      </c>
      <c r="G11" s="112">
        <v>0.85</v>
      </c>
      <c r="H11" s="112">
        <v>0.80450693374422189</v>
      </c>
      <c r="I11" s="112">
        <f>I10/I9</f>
        <v>0.82122237706549872</v>
      </c>
      <c r="J11" s="112">
        <v>0.75700000000000001</v>
      </c>
      <c r="K11" s="113">
        <v>0.83558897243107766</v>
      </c>
      <c r="L11" s="113">
        <f>L10/L9</f>
        <v>0.83002705139765554</v>
      </c>
      <c r="M11" s="113">
        <f>M10/M9</f>
        <v>0.82051860202931226</v>
      </c>
      <c r="N11" s="113">
        <f>N10/N9</f>
        <v>0.82616955592495844</v>
      </c>
      <c r="O11" s="113">
        <f>O10/O9</f>
        <v>0.85885608856088558</v>
      </c>
      <c r="P11" s="113">
        <f>P10/P9</f>
        <v>0.84530386740331487</v>
      </c>
      <c r="Q11" s="96"/>
    </row>
    <row r="12" spans="1:17">
      <c r="A12" s="38" t="s">
        <v>29</v>
      </c>
      <c r="B12" s="38"/>
      <c r="C12" s="114"/>
      <c r="D12" s="59"/>
      <c r="E12" s="59"/>
      <c r="F12" s="59"/>
      <c r="G12" s="59"/>
      <c r="H12" s="59"/>
      <c r="I12" s="59"/>
      <c r="J12" s="59"/>
      <c r="K12" s="59"/>
      <c r="L12" s="59"/>
      <c r="M12" s="59"/>
      <c r="N12" s="59"/>
      <c r="O12" s="59"/>
      <c r="P12" s="59"/>
      <c r="Q12" s="59"/>
    </row>
    <row r="13" spans="1:17">
      <c r="A13" s="115"/>
      <c r="B13" s="36" t="s">
        <v>30</v>
      </c>
      <c r="C13" s="109"/>
      <c r="D13" s="110">
        <v>8066</v>
      </c>
      <c r="E13" s="110">
        <v>8645</v>
      </c>
      <c r="F13" s="110">
        <v>7671</v>
      </c>
      <c r="G13" s="110">
        <v>8046</v>
      </c>
      <c r="H13" s="110">
        <v>8371</v>
      </c>
      <c r="I13" s="110">
        <v>7329</v>
      </c>
      <c r="J13" s="110">
        <v>7815</v>
      </c>
      <c r="K13" s="96">
        <v>7633</v>
      </c>
      <c r="L13" s="96">
        <v>8350</v>
      </c>
      <c r="M13" s="61">
        <v>8410</v>
      </c>
      <c r="N13" s="96">
        <v>8362</v>
      </c>
      <c r="O13">
        <v>7008</v>
      </c>
      <c r="P13" s="96">
        <v>5760</v>
      </c>
      <c r="Q13" s="96"/>
    </row>
    <row r="14" spans="1:17">
      <c r="A14" s="36"/>
      <c r="B14" s="36" t="s">
        <v>31</v>
      </c>
      <c r="C14" s="109"/>
      <c r="D14" s="110">
        <v>5257</v>
      </c>
      <c r="E14" s="110">
        <v>5494</v>
      </c>
      <c r="F14" s="110">
        <v>4952</v>
      </c>
      <c r="G14" s="110">
        <v>5156</v>
      </c>
      <c r="H14" s="110">
        <v>5529</v>
      </c>
      <c r="I14" s="110">
        <v>4535</v>
      </c>
      <c r="J14" s="110">
        <v>5352</v>
      </c>
      <c r="K14" s="96">
        <v>4824</v>
      </c>
      <c r="L14" s="96">
        <v>4877</v>
      </c>
      <c r="M14" s="96">
        <v>4625</v>
      </c>
      <c r="N14">
        <v>4242</v>
      </c>
      <c r="O14" s="96">
        <v>4101</v>
      </c>
      <c r="P14" s="96">
        <v>3267</v>
      </c>
      <c r="Q14" s="96"/>
    </row>
    <row r="15" spans="1:17">
      <c r="A15" s="36"/>
      <c r="B15" s="36" t="s">
        <v>32</v>
      </c>
      <c r="C15" s="109"/>
      <c r="D15" s="110">
        <v>4486</v>
      </c>
      <c r="E15" s="110">
        <v>4834</v>
      </c>
      <c r="F15" s="110">
        <v>4258.72</v>
      </c>
      <c r="G15" s="110">
        <v>4434.16</v>
      </c>
      <c r="H15" s="110">
        <v>4308</v>
      </c>
      <c r="I15" s="110">
        <v>4009</v>
      </c>
      <c r="J15" s="110">
        <v>3988</v>
      </c>
      <c r="K15" s="96">
        <v>4130</v>
      </c>
      <c r="L15" s="96">
        <v>4224</v>
      </c>
      <c r="M15" s="96">
        <v>4037</v>
      </c>
      <c r="N15">
        <v>3529</v>
      </c>
      <c r="O15" s="96">
        <v>3504</v>
      </c>
      <c r="P15" s="96">
        <v>2634</v>
      </c>
      <c r="Q15" s="96"/>
    </row>
    <row r="16" spans="1:17">
      <c r="A16" s="36"/>
      <c r="B16" s="36" t="s">
        <v>27</v>
      </c>
      <c r="C16" s="111"/>
      <c r="D16" s="112">
        <v>0.85333840593494392</v>
      </c>
      <c r="E16" s="112">
        <v>0.97899999999999998</v>
      </c>
      <c r="F16" s="112">
        <v>0.86</v>
      </c>
      <c r="G16" s="112">
        <v>0.86</v>
      </c>
      <c r="H16" s="112">
        <v>0.7791644058600109</v>
      </c>
      <c r="I16" s="112">
        <f>I15/I14</f>
        <v>0.88401323042998903</v>
      </c>
      <c r="J16" s="112">
        <v>0.745</v>
      </c>
      <c r="K16" s="113">
        <v>0.85441468253968256</v>
      </c>
      <c r="L16" s="113">
        <f>L15/L14</f>
        <v>0.86610621283575973</v>
      </c>
      <c r="M16" s="113">
        <f>M15/M14</f>
        <v>0.87286486486486492</v>
      </c>
      <c r="N16" s="113">
        <f>N15/N14</f>
        <v>0.83191890617633191</v>
      </c>
      <c r="O16" s="113">
        <f>O15/O14</f>
        <v>0.85442574981711783</v>
      </c>
      <c r="P16" s="113">
        <f>P15/P14</f>
        <v>0.80624426078971534</v>
      </c>
      <c r="Q16" s="96"/>
    </row>
    <row r="17" spans="1:17">
      <c r="A17" s="5"/>
      <c r="B17" s="5"/>
      <c r="C17" s="5"/>
      <c r="D17" s="5"/>
      <c r="E17" s="5"/>
      <c r="F17" s="5"/>
      <c r="G17" s="5"/>
      <c r="H17" s="5"/>
      <c r="I17" s="5"/>
      <c r="J17" s="5"/>
      <c r="K17" s="98"/>
      <c r="L17" s="98"/>
      <c r="M17" s="98"/>
      <c r="N17" s="98"/>
      <c r="O17" s="98"/>
      <c r="P17" s="98"/>
      <c r="Q17" s="98"/>
    </row>
    <row r="18" spans="1:17">
      <c r="A18" s="36"/>
      <c r="B18" s="36"/>
      <c r="C18" s="36"/>
      <c r="D18" s="36"/>
      <c r="E18" s="36"/>
      <c r="F18" s="36"/>
      <c r="G18" s="36"/>
      <c r="H18" s="36"/>
      <c r="I18" s="36"/>
      <c r="J18" s="36"/>
    </row>
    <row r="19" spans="1:17">
      <c r="A19" s="36"/>
      <c r="B19" s="36"/>
      <c r="C19" s="36"/>
      <c r="D19" s="36"/>
      <c r="E19" s="36"/>
      <c r="F19" s="36"/>
      <c r="G19" s="36"/>
      <c r="H19" s="36"/>
      <c r="I19" s="36"/>
      <c r="J19" s="36"/>
    </row>
    <row r="20" spans="1:17">
      <c r="A20" s="57" t="s">
        <v>77</v>
      </c>
      <c r="B20" s="36"/>
      <c r="C20" s="36"/>
      <c r="D20" s="36"/>
      <c r="E20" s="36"/>
      <c r="F20" s="36"/>
      <c r="G20" s="36"/>
      <c r="H20" s="36"/>
      <c r="I20" s="36"/>
      <c r="J20" s="36"/>
    </row>
    <row r="21" spans="1:17" ht="12.75">
      <c r="A21" s="60"/>
    </row>
    <row r="22" spans="1:17" ht="12.75">
      <c r="A22" s="107" t="s">
        <v>49</v>
      </c>
    </row>
    <row r="23" spans="1:17" ht="12.75">
      <c r="B23" s="62" t="s">
        <v>135</v>
      </c>
    </row>
    <row r="24" spans="1:17" ht="12.75" customHeight="1">
      <c r="A24" s="102"/>
      <c r="B24" s="131" t="s">
        <v>51</v>
      </c>
      <c r="C24" s="131"/>
      <c r="D24" s="131"/>
      <c r="E24" s="17"/>
      <c r="F24" s="131" t="s">
        <v>52</v>
      </c>
      <c r="G24" s="131"/>
      <c r="H24" s="131"/>
      <c r="I24" s="17"/>
      <c r="J24" s="131" t="s">
        <v>53</v>
      </c>
      <c r="K24" s="131"/>
      <c r="L24" s="131"/>
    </row>
    <row r="25" spans="1:17" ht="27">
      <c r="A25" s="103" t="s">
        <v>50</v>
      </c>
      <c r="B25" s="104" t="s">
        <v>54</v>
      </c>
      <c r="C25" s="104" t="s">
        <v>55</v>
      </c>
      <c r="D25" s="104" t="s">
        <v>56</v>
      </c>
      <c r="E25" s="98"/>
      <c r="F25" s="104" t="s">
        <v>54</v>
      </c>
      <c r="G25" s="104" t="s">
        <v>55</v>
      </c>
      <c r="H25" s="104" t="s">
        <v>56</v>
      </c>
      <c r="I25" s="98"/>
      <c r="J25" s="104" t="s">
        <v>54</v>
      </c>
      <c r="K25" s="104" t="s">
        <v>55</v>
      </c>
      <c r="L25" s="104" t="s">
        <v>56</v>
      </c>
    </row>
    <row r="26" spans="1:17" ht="12.75">
      <c r="A26" s="100" t="s">
        <v>57</v>
      </c>
      <c r="B26" s="123">
        <f>SUM(B27:B40)</f>
        <v>3889</v>
      </c>
      <c r="C26" s="101">
        <f>SUM(C27:C40)/14</f>
        <v>0.65858507091046548</v>
      </c>
      <c r="D26" s="101">
        <f>SUM(D27:D40)/14</f>
        <v>0.84722025468956963</v>
      </c>
      <c r="E26" s="98"/>
      <c r="F26" s="123">
        <f>SUM(F27:F40)</f>
        <v>4344</v>
      </c>
      <c r="G26" s="101">
        <f>SUM(G27:G40)/14</f>
        <v>0.66288601421259385</v>
      </c>
      <c r="H26" s="101">
        <f>SUM(H27:H40)/14</f>
        <v>0.8624542822030532</v>
      </c>
      <c r="I26" s="98"/>
      <c r="J26" s="123">
        <f>SUM(J27:J40)</f>
        <v>3267</v>
      </c>
      <c r="K26" s="101">
        <f>SUM(K27:K40)/14</f>
        <v>0.66355595470638684</v>
      </c>
      <c r="L26" s="101">
        <f>SUM(L27:L40)/14</f>
        <v>0.83046137421865984</v>
      </c>
    </row>
    <row r="27" spans="1:17" ht="12.75">
      <c r="A27" s="95" t="str">
        <f>'data from DAE'!A5</f>
        <v xml:space="preserve">//Kharas </v>
      </c>
      <c r="B27" s="52">
        <f>'data from DAE'!E5</f>
        <v>32</v>
      </c>
      <c r="C27" s="53">
        <f>'data from DAE'!D5/'data from DAE'!E5</f>
        <v>0.71875</v>
      </c>
      <c r="D27" s="53">
        <f>'data from DAE'!G5/'data from DAE'!E5</f>
        <v>0.90625</v>
      </c>
      <c r="E27" s="52"/>
      <c r="F27" s="52">
        <f>'data from DAE'!L5</f>
        <v>68</v>
      </c>
      <c r="G27" s="53">
        <f>'data from DAE'!K5/'data from DAE'!L5</f>
        <v>0.67647058823529416</v>
      </c>
      <c r="H27" s="53">
        <f>'data from DAE'!N5/'data from DAE'!L5</f>
        <v>0.95588235294117652</v>
      </c>
      <c r="I27" s="52"/>
      <c r="J27" s="52">
        <f>'data from DAE'!S5</f>
        <v>41</v>
      </c>
      <c r="K27" s="53">
        <f>'data from DAE'!R5/'data from DAE'!S5</f>
        <v>0.70731707317073167</v>
      </c>
      <c r="L27" s="53">
        <f>'data from DAE'!U5/'data from DAE'!S5</f>
        <v>0.97560975609756095</v>
      </c>
    </row>
    <row r="28" spans="1:17" ht="12.75">
      <c r="A28" s="95" t="str">
        <f>'data from DAE'!A6</f>
        <v>Erongo</v>
      </c>
      <c r="B28" s="52">
        <f>'data from DAE'!E6</f>
        <v>146</v>
      </c>
      <c r="C28" s="53">
        <f>'data from DAE'!D6/'data from DAE'!E6</f>
        <v>0.63013698630136983</v>
      </c>
      <c r="D28" s="53">
        <f>'data from DAE'!G6/'data from DAE'!E6</f>
        <v>0.87671232876712324</v>
      </c>
      <c r="E28" s="52"/>
      <c r="F28" s="52">
        <f>'data from DAE'!L6</f>
        <v>194</v>
      </c>
      <c r="G28" s="53">
        <f>'data from DAE'!K6/'data from DAE'!L6</f>
        <v>0.5670103092783505</v>
      </c>
      <c r="H28" s="53">
        <f>'data from DAE'!N6/'data from DAE'!L6</f>
        <v>0.91752577319587625</v>
      </c>
      <c r="I28" s="52"/>
      <c r="J28" s="52">
        <f>'data from DAE'!S6</f>
        <v>235</v>
      </c>
      <c r="K28" s="53">
        <f>'data from DAE'!R6/'data from DAE'!S6</f>
        <v>0.5617021276595745</v>
      </c>
      <c r="L28" s="53">
        <f>'data from DAE'!U6/'data from DAE'!S6</f>
        <v>0.90638297872340423</v>
      </c>
    </row>
    <row r="29" spans="1:17" ht="12.75">
      <c r="A29" s="95" t="str">
        <f>'data from DAE'!A7</f>
        <v>Hardap</v>
      </c>
      <c r="B29" s="52">
        <f>'data from DAE'!E7</f>
        <v>91</v>
      </c>
      <c r="C29" s="53">
        <f>'data from DAE'!D7/'data from DAE'!E7</f>
        <v>0.80219780219780223</v>
      </c>
      <c r="D29" s="53">
        <f>'data from DAE'!G7/'data from DAE'!E7</f>
        <v>1</v>
      </c>
      <c r="E29" s="52"/>
      <c r="F29" s="52">
        <f>'data from DAE'!L7</f>
        <v>90</v>
      </c>
      <c r="G29" s="53">
        <f>'data from DAE'!K7/'data from DAE'!L7</f>
        <v>0.81111111111111112</v>
      </c>
      <c r="H29" s="53">
        <f>'data from DAE'!N7/'data from DAE'!L7</f>
        <v>0.92222222222222228</v>
      </c>
      <c r="I29" s="52"/>
      <c r="J29" s="52">
        <f>'data from DAE'!S7</f>
        <v>75</v>
      </c>
      <c r="K29" s="53">
        <f>'data from DAE'!R7/'data from DAE'!S7</f>
        <v>0.66666666666666663</v>
      </c>
      <c r="L29" s="53">
        <f>'data from DAE'!U7/'data from DAE'!S7</f>
        <v>0.98666666666666669</v>
      </c>
    </row>
    <row r="30" spans="1:17" ht="12.75">
      <c r="A30" s="95" t="str">
        <f>'data from DAE'!A8</f>
        <v>Kavango East</v>
      </c>
      <c r="B30" s="52">
        <f>'data from DAE'!E8</f>
        <v>548</v>
      </c>
      <c r="C30" s="53">
        <f>'data from DAE'!D8/'data from DAE'!E8</f>
        <v>0.57846715328467158</v>
      </c>
      <c r="D30" s="53">
        <f>'data from DAE'!G8/'data from DAE'!E8</f>
        <v>0.75547445255474455</v>
      </c>
      <c r="E30" s="52"/>
      <c r="F30" s="52">
        <f>'data from DAE'!L8</f>
        <v>308</v>
      </c>
      <c r="G30" s="53">
        <f>'data from DAE'!K8/'data from DAE'!L8</f>
        <v>0.8214285714285714</v>
      </c>
      <c r="H30" s="53">
        <f>'data from DAE'!N8/'data from DAE'!L8</f>
        <v>0.86363636363636365</v>
      </c>
      <c r="I30" s="52"/>
      <c r="J30" s="52">
        <f>'data from DAE'!S8</f>
        <v>297</v>
      </c>
      <c r="K30" s="53">
        <f>'data from DAE'!R8/'data from DAE'!S8</f>
        <v>0.47474747474747475</v>
      </c>
      <c r="L30" s="53">
        <f>'data from DAE'!U8/'data from DAE'!S8</f>
        <v>0.6767676767676768</v>
      </c>
    </row>
    <row r="31" spans="1:17" ht="12.75">
      <c r="A31" s="95" t="str">
        <f>'data from DAE'!A9</f>
        <v>Kavango West</v>
      </c>
      <c r="B31" s="52">
        <f>'data from DAE'!E9</f>
        <v>456</v>
      </c>
      <c r="C31" s="53">
        <f>'data from DAE'!D9/'data from DAE'!E9</f>
        <v>0.71271929824561409</v>
      </c>
      <c r="D31" s="53">
        <f>'data from DAE'!G9/'data from DAE'!E9</f>
        <v>0.87061403508771928</v>
      </c>
      <c r="E31" s="52"/>
      <c r="F31" s="52">
        <f>'data from DAE'!L9</f>
        <v>499</v>
      </c>
      <c r="G31" s="53">
        <f>'data from DAE'!K9/'data from DAE'!L9</f>
        <v>0.77354709418837675</v>
      </c>
      <c r="H31" s="53">
        <f>'data from DAE'!N9/'data from DAE'!L9</f>
        <v>0.79759519038076154</v>
      </c>
      <c r="I31" s="52"/>
      <c r="J31" s="52">
        <f>'data from DAE'!S9</f>
        <v>435</v>
      </c>
      <c r="K31" s="53">
        <f>'data from DAE'!R9/'data from DAE'!S9</f>
        <v>0.7563218390804598</v>
      </c>
      <c r="L31" s="53">
        <f>'data from DAE'!U9/'data from DAE'!S9</f>
        <v>0.84827586206896555</v>
      </c>
    </row>
    <row r="32" spans="1:17" ht="12.75">
      <c r="A32" s="95" t="str">
        <f>'data from DAE'!A10</f>
        <v>Khomas</v>
      </c>
      <c r="B32" s="52">
        <f>'data from DAE'!E10</f>
        <v>552</v>
      </c>
      <c r="C32" s="53">
        <f>'data from DAE'!D10/'data from DAE'!E10</f>
        <v>0.79166666666666663</v>
      </c>
      <c r="D32" s="53">
        <f>'data from DAE'!G10/'data from DAE'!E10</f>
        <v>0.85144927536231885</v>
      </c>
      <c r="E32" s="52"/>
      <c r="F32" s="52">
        <f>'data from DAE'!L10</f>
        <v>203</v>
      </c>
      <c r="G32" s="53">
        <f>'data from DAE'!K10/'data from DAE'!L10</f>
        <v>0.57635467980295563</v>
      </c>
      <c r="H32" s="53">
        <f>'data from DAE'!N10/'data from DAE'!L10</f>
        <v>0.87684729064039413</v>
      </c>
      <c r="I32" s="52"/>
      <c r="J32" s="52">
        <f>'data from DAE'!S10</f>
        <v>251</v>
      </c>
      <c r="K32" s="53">
        <f>'data from DAE'!R10/'data from DAE'!S10</f>
        <v>0.75298804780876494</v>
      </c>
      <c r="L32" s="53">
        <f>'data from DAE'!U10/'data from DAE'!S10</f>
        <v>0.90438247011952189</v>
      </c>
    </row>
    <row r="33" spans="1:13" ht="12.75">
      <c r="A33" s="95" t="str">
        <f>'data from DAE'!A11</f>
        <v>Kunene</v>
      </c>
      <c r="B33" s="52">
        <f>'data from DAE'!E11</f>
        <v>374</v>
      </c>
      <c r="C33" s="53">
        <f>'data from DAE'!D11/'data from DAE'!E11</f>
        <v>0.81283422459893051</v>
      </c>
      <c r="D33" s="53">
        <f>'data from DAE'!G11/'data from DAE'!E11</f>
        <v>0.92780748663101609</v>
      </c>
      <c r="E33" s="52"/>
      <c r="F33" s="52">
        <f>'data from DAE'!L11</f>
        <v>446</v>
      </c>
      <c r="G33" s="53">
        <f>'data from DAE'!K11/'data from DAE'!L11</f>
        <v>0.52017937219730936</v>
      </c>
      <c r="H33" s="53">
        <f>'data from DAE'!N11/'data from DAE'!L11</f>
        <v>0.80269058295964124</v>
      </c>
      <c r="I33" s="52"/>
      <c r="J33" s="52">
        <f>'data from DAE'!S11</f>
        <v>380</v>
      </c>
      <c r="K33" s="53">
        <f>'data from DAE'!R11/'data from DAE'!S11</f>
        <v>0.75</v>
      </c>
      <c r="L33" s="53">
        <f>'data from DAE'!U11/'data from DAE'!S11</f>
        <v>0.69210526315789478</v>
      </c>
    </row>
    <row r="34" spans="1:13" ht="12.75">
      <c r="A34" s="95" t="str">
        <f>'data from DAE'!A12</f>
        <v>Ohangwena</v>
      </c>
      <c r="B34" s="52">
        <f>'data from DAE'!E12</f>
        <v>64</v>
      </c>
      <c r="C34" s="53">
        <f>'data from DAE'!D12/'data from DAE'!E12</f>
        <v>0.703125</v>
      </c>
      <c r="D34" s="53">
        <f>'data from DAE'!G12/'data from DAE'!E12</f>
        <v>0.90625</v>
      </c>
      <c r="E34" s="52"/>
      <c r="F34" s="52">
        <f>'data from DAE'!L12</f>
        <v>875</v>
      </c>
      <c r="G34" s="53">
        <f>'data from DAE'!K12/'data from DAE'!L12</f>
        <v>0.76114285714285712</v>
      </c>
      <c r="H34" s="53">
        <f>'data from DAE'!N12/'data from DAE'!L12</f>
        <v>0.85257142857142854</v>
      </c>
      <c r="I34" s="52"/>
      <c r="J34" s="52">
        <f>'data from DAE'!S12</f>
        <v>289</v>
      </c>
      <c r="K34" s="53">
        <f>'data from DAE'!R12/'data from DAE'!S12</f>
        <v>0.56747404844290661</v>
      </c>
      <c r="L34" s="53">
        <f>'data from DAE'!U12/'data from DAE'!S12</f>
        <v>0.80276816608996537</v>
      </c>
    </row>
    <row r="35" spans="1:13" ht="12.75">
      <c r="A35" s="95" t="str">
        <f>'data from DAE'!A13</f>
        <v>Omaheke</v>
      </c>
      <c r="B35" s="52">
        <f>'data from DAE'!E13</f>
        <v>372</v>
      </c>
      <c r="C35" s="53">
        <f>'data from DAE'!D13/'data from DAE'!E13</f>
        <v>0.31451612903225806</v>
      </c>
      <c r="D35" s="53">
        <f>'data from DAE'!G13/'data from DAE'!E13</f>
        <v>0.52956989247311825</v>
      </c>
      <c r="E35" s="52"/>
      <c r="F35" s="52">
        <f>'data from DAE'!L13</f>
        <v>191</v>
      </c>
      <c r="G35" s="53">
        <f>'data from DAE'!K13/'data from DAE'!L13</f>
        <v>0.54450261780104714</v>
      </c>
      <c r="H35" s="53">
        <f>'data from DAE'!N13/'data from DAE'!L13</f>
        <v>0.83246073298429324</v>
      </c>
      <c r="I35" s="52"/>
      <c r="J35" s="52">
        <f>'data from DAE'!S13</f>
        <v>102</v>
      </c>
      <c r="K35" s="53">
        <f>'data from DAE'!R13/'data from DAE'!S13</f>
        <v>0.65686274509803921</v>
      </c>
      <c r="L35" s="53">
        <f>'data from DAE'!U13/'data from DAE'!S13</f>
        <v>0.69607843137254899</v>
      </c>
    </row>
    <row r="36" spans="1:13" ht="12.75">
      <c r="A36" s="95" t="str">
        <f>'data from DAE'!A14</f>
        <v>Omusati</v>
      </c>
      <c r="B36" s="52">
        <f>'data from DAE'!E14</f>
        <v>464</v>
      </c>
      <c r="C36" s="53">
        <f>'data from DAE'!D14/'data from DAE'!E14</f>
        <v>0.50646551724137934</v>
      </c>
      <c r="D36" s="53">
        <f>'data from DAE'!G14/'data from DAE'!E14</f>
        <v>0.76077586206896552</v>
      </c>
      <c r="E36" s="52"/>
      <c r="F36" s="52">
        <f>'data from DAE'!L14</f>
        <v>266</v>
      </c>
      <c r="G36" s="53">
        <f>'data from DAE'!K14/'data from DAE'!L14</f>
        <v>0.57518796992481203</v>
      </c>
      <c r="H36" s="53">
        <f>'data from DAE'!N14/'data from DAE'!L14</f>
        <v>0.8721804511278195</v>
      </c>
      <c r="I36" s="52"/>
      <c r="J36" s="52">
        <f>'data from DAE'!S14</f>
        <v>370</v>
      </c>
      <c r="K36" s="53">
        <f>'data from DAE'!R14/'data from DAE'!S14</f>
        <v>0.72972972972972971</v>
      </c>
      <c r="L36" s="53">
        <f>'data from DAE'!U14/'data from DAE'!S14</f>
        <v>0.88108108108108107</v>
      </c>
    </row>
    <row r="37" spans="1:13" ht="12.75">
      <c r="A37" s="95" t="str">
        <f>'data from DAE'!A15</f>
        <v>Oshana</v>
      </c>
      <c r="B37" s="52">
        <f>'data from DAE'!E15</f>
        <v>223</v>
      </c>
      <c r="C37" s="53">
        <f>'data from DAE'!D15/'data from DAE'!E15</f>
        <v>0.5246636771300448</v>
      </c>
      <c r="D37" s="53">
        <f>'data from DAE'!G15/'data from DAE'!E15</f>
        <v>0.89686098654708524</v>
      </c>
      <c r="E37" s="52"/>
      <c r="F37" s="52">
        <f>'data from DAE'!L15</f>
        <v>408</v>
      </c>
      <c r="G37" s="53">
        <f>'data from DAE'!K15/'data from DAE'!L15</f>
        <v>0.64950980392156865</v>
      </c>
      <c r="H37" s="53">
        <f>'data from DAE'!N15/'data from DAE'!L15</f>
        <v>0.88480392156862742</v>
      </c>
      <c r="I37" s="52"/>
      <c r="J37" s="52">
        <f>'data from DAE'!S15</f>
        <v>88</v>
      </c>
      <c r="K37" s="53">
        <f>'data from DAE'!R15/'data from DAE'!S15</f>
        <v>0.73863636363636365</v>
      </c>
      <c r="L37" s="53">
        <f>'data from DAE'!U15/'data from DAE'!S15</f>
        <v>0.92045454545454541</v>
      </c>
    </row>
    <row r="38" spans="1:13" ht="12.75">
      <c r="A38" s="95" t="str">
        <f>'data from DAE'!A16</f>
        <v>Oshikoto</v>
      </c>
      <c r="B38" s="52">
        <f>'data from DAE'!E16</f>
        <v>67</v>
      </c>
      <c r="C38" s="53">
        <f>'data from DAE'!D16/'data from DAE'!E16</f>
        <v>0.83582089552238803</v>
      </c>
      <c r="D38" s="53">
        <f>'data from DAE'!G16/'data from DAE'!E16</f>
        <v>0.94029850746268662</v>
      </c>
      <c r="E38" s="52"/>
      <c r="F38" s="52">
        <f>'data from DAE'!L16</f>
        <v>130</v>
      </c>
      <c r="G38" s="53">
        <f>'data from DAE'!K16/'data from DAE'!L16</f>
        <v>0.74615384615384617</v>
      </c>
      <c r="H38" s="53">
        <f>'data from DAE'!N16/'data from DAE'!L16</f>
        <v>0.9</v>
      </c>
      <c r="I38" s="52"/>
      <c r="J38" s="52">
        <f>'data from DAE'!S16</f>
        <v>230</v>
      </c>
      <c r="K38" s="53">
        <f>'data from DAE'!R16/'data from DAE'!S16</f>
        <v>0.65217391304347827</v>
      </c>
      <c r="L38" s="53">
        <f>'data from DAE'!U16/'data from DAE'!S16</f>
        <v>0.97391304347826091</v>
      </c>
    </row>
    <row r="39" spans="1:13" ht="12.75">
      <c r="A39" s="95" t="str">
        <f>'data from DAE'!A17</f>
        <v xml:space="preserve">Otjozondjupa </v>
      </c>
      <c r="B39" s="52">
        <f>'data from DAE'!E17</f>
        <v>311</v>
      </c>
      <c r="C39" s="53">
        <f>'data from DAE'!D17/'data from DAE'!E17</f>
        <v>0.49517684887459806</v>
      </c>
      <c r="D39" s="53">
        <f>'data from DAE'!G17/'data from DAE'!E17</f>
        <v>0.73954983922829587</v>
      </c>
      <c r="E39" s="120"/>
      <c r="F39" s="120">
        <f>'data from DAE'!L17</f>
        <v>343</v>
      </c>
      <c r="G39" s="121">
        <f>'data from DAE'!K17/'data from DAE'!L17</f>
        <v>0.53644314868804666</v>
      </c>
      <c r="H39" s="121">
        <f>'data from DAE'!N17/'data from DAE'!L17</f>
        <v>0.77551020408163263</v>
      </c>
      <c r="I39" s="120"/>
      <c r="J39" s="120">
        <f>'data from DAE'!S17</f>
        <v>295</v>
      </c>
      <c r="K39" s="121">
        <f>'data from DAE'!R17/'data from DAE'!S17</f>
        <v>0.6271186440677966</v>
      </c>
      <c r="L39" s="121">
        <f>'data from DAE'!U17/'data from DAE'!S17</f>
        <v>0.59661016949152545</v>
      </c>
    </row>
    <row r="40" spans="1:13" ht="12.75">
      <c r="A40" s="97" t="str">
        <f>'data from DAE'!A18</f>
        <v>Zambezi</v>
      </c>
      <c r="B40" s="105">
        <f>'data from DAE'!E18</f>
        <v>189</v>
      </c>
      <c r="C40" s="106">
        <f>'data from DAE'!D18/'data from DAE'!E18</f>
        <v>0.79365079365079361</v>
      </c>
      <c r="D40" s="106">
        <f>'data from DAE'!G18/'data from DAE'!E18</f>
        <v>0.89947089947089942</v>
      </c>
      <c r="E40" s="105"/>
      <c r="F40" s="105">
        <f>'data from DAE'!L18</f>
        <v>323</v>
      </c>
      <c r="G40" s="106">
        <f>'data from DAE'!K18/'data from DAE'!L18</f>
        <v>0.72136222910216719</v>
      </c>
      <c r="H40" s="106">
        <f>'data from DAE'!N18/'data from DAE'!L18</f>
        <v>0.82043343653250778</v>
      </c>
      <c r="I40" s="105"/>
      <c r="J40" s="105">
        <f>'data from DAE'!S18</f>
        <v>179</v>
      </c>
      <c r="K40" s="106">
        <f>'data from DAE'!R18/'data from DAE'!S18</f>
        <v>0.64804469273743015</v>
      </c>
      <c r="L40" s="106">
        <f>'data from DAE'!U18/'data from DAE'!S18</f>
        <v>0.76536312849162014</v>
      </c>
    </row>
    <row r="41" spans="1:13" ht="14.25">
      <c r="A41" s="63" t="s">
        <v>134</v>
      </c>
      <c r="E41" s="96"/>
      <c r="F41" s="96"/>
      <c r="G41" s="96"/>
      <c r="H41" s="96"/>
      <c r="I41" s="96"/>
      <c r="J41" s="96"/>
      <c r="K41" s="96"/>
      <c r="L41" s="96"/>
      <c r="M41" s="70"/>
    </row>
    <row r="42" spans="1:13" ht="15">
      <c r="A42" s="64"/>
    </row>
    <row r="43" spans="1:13" ht="45" customHeight="1">
      <c r="A43" s="132" t="s">
        <v>58</v>
      </c>
      <c r="B43" s="134" t="s">
        <v>59</v>
      </c>
      <c r="C43" s="135"/>
      <c r="D43" s="138" t="s">
        <v>26</v>
      </c>
      <c r="E43" s="139"/>
      <c r="F43" s="138" t="s">
        <v>28</v>
      </c>
      <c r="G43" s="139"/>
      <c r="H43" s="138" t="s">
        <v>29</v>
      </c>
      <c r="I43" s="139"/>
      <c r="J43" s="138" t="s">
        <v>61</v>
      </c>
      <c r="K43" s="139"/>
    </row>
    <row r="44" spans="1:13" ht="15" customHeight="1">
      <c r="A44" s="133"/>
      <c r="B44" s="136" t="s">
        <v>60</v>
      </c>
      <c r="C44" s="137"/>
      <c r="D44" s="66" t="s">
        <v>62</v>
      </c>
      <c r="E44" s="66" t="s">
        <v>0</v>
      </c>
      <c r="F44" s="66" t="s">
        <v>62</v>
      </c>
      <c r="G44" s="66" t="s">
        <v>63</v>
      </c>
      <c r="H44" s="66" t="s">
        <v>62</v>
      </c>
      <c r="I44" s="66" t="s">
        <v>63</v>
      </c>
      <c r="J44" s="66" t="s">
        <v>62</v>
      </c>
      <c r="K44" s="66" t="s">
        <v>63</v>
      </c>
    </row>
    <row r="45" spans="1:13" ht="15">
      <c r="A45" s="67" t="s">
        <v>36</v>
      </c>
      <c r="B45" s="92">
        <v>58</v>
      </c>
      <c r="C45" s="93">
        <v>113</v>
      </c>
      <c r="D45" s="68">
        <f>'data from DAE'!B5</f>
        <v>41</v>
      </c>
      <c r="E45" s="69">
        <f>'data from DAE'!C5</f>
        <v>51</v>
      </c>
      <c r="F45" s="68">
        <f>'data from DAE'!I5</f>
        <v>98</v>
      </c>
      <c r="G45" s="68">
        <f>'data from DAE'!J5</f>
        <v>143</v>
      </c>
      <c r="H45" s="68">
        <f>'data from DAE'!P5</f>
        <v>64</v>
      </c>
      <c r="I45" s="68">
        <f>'data from DAE'!Q5</f>
        <v>98</v>
      </c>
      <c r="J45" s="92">
        <v>184</v>
      </c>
      <c r="K45" s="93">
        <v>277</v>
      </c>
    </row>
    <row r="46" spans="1:13" ht="15">
      <c r="A46" s="67" t="s">
        <v>37</v>
      </c>
      <c r="B46" s="92">
        <v>20</v>
      </c>
      <c r="C46" s="93">
        <v>34</v>
      </c>
      <c r="D46" s="68">
        <f>'data from DAE'!B6</f>
        <v>166</v>
      </c>
      <c r="E46" s="69">
        <f>'data from DAE'!C6</f>
        <v>295</v>
      </c>
      <c r="F46" s="68">
        <f>'data from DAE'!I6</f>
        <v>319</v>
      </c>
      <c r="G46" s="68">
        <f>'data from DAE'!J6</f>
        <v>629</v>
      </c>
      <c r="H46" s="68">
        <f>'data from DAE'!P6</f>
        <v>216</v>
      </c>
      <c r="I46" s="68">
        <f>'data from DAE'!Q6</f>
        <v>473</v>
      </c>
      <c r="J46" s="92">
        <v>26</v>
      </c>
      <c r="K46" s="93">
        <v>39</v>
      </c>
    </row>
    <row r="47" spans="1:13" ht="15">
      <c r="A47" s="67" t="s">
        <v>38</v>
      </c>
      <c r="B47" s="92">
        <v>25</v>
      </c>
      <c r="C47" s="93">
        <v>46</v>
      </c>
      <c r="D47" s="68">
        <f>'data from DAE'!B7</f>
        <v>110</v>
      </c>
      <c r="E47" s="69">
        <f>'data from DAE'!C7</f>
        <v>161</v>
      </c>
      <c r="F47" s="68">
        <f>'data from DAE'!I7</f>
        <v>124</v>
      </c>
      <c r="G47" s="68">
        <f>'data from DAE'!J7</f>
        <v>169</v>
      </c>
      <c r="H47" s="68">
        <f>'data from DAE'!P7</f>
        <v>97</v>
      </c>
      <c r="I47" s="68">
        <f>'data from DAE'!Q7</f>
        <v>161</v>
      </c>
      <c r="J47" s="92">
        <v>17</v>
      </c>
      <c r="K47" s="93">
        <v>51</v>
      </c>
    </row>
    <row r="48" spans="1:13" ht="15">
      <c r="A48" s="67" t="s">
        <v>39</v>
      </c>
      <c r="B48" s="92">
        <v>26</v>
      </c>
      <c r="C48" s="93">
        <v>43</v>
      </c>
      <c r="D48" s="68">
        <f>'data from DAE'!B8</f>
        <v>414</v>
      </c>
      <c r="E48" s="69">
        <f>'data from DAE'!C8</f>
        <v>727</v>
      </c>
      <c r="F48" s="68">
        <f>'data from DAE'!I8</f>
        <v>455</v>
      </c>
      <c r="G48" s="68">
        <f>'data from DAE'!J8</f>
        <v>597</v>
      </c>
      <c r="H48" s="68">
        <f>'data from DAE'!P8</f>
        <v>327</v>
      </c>
      <c r="I48" s="68">
        <f>'data from DAE'!Q8</f>
        <v>583</v>
      </c>
      <c r="J48" s="92">
        <v>202</v>
      </c>
      <c r="K48" s="93">
        <v>378</v>
      </c>
    </row>
    <row r="49" spans="1:11" ht="15">
      <c r="A49" s="67" t="s">
        <v>40</v>
      </c>
      <c r="B49" s="92">
        <v>26</v>
      </c>
      <c r="C49" s="93">
        <v>165</v>
      </c>
      <c r="D49" s="68">
        <f>'data from DAE'!B9</f>
        <v>453</v>
      </c>
      <c r="E49" s="69">
        <f>'data from DAE'!C9</f>
        <v>646</v>
      </c>
      <c r="F49" s="68">
        <f>'data from DAE'!I9</f>
        <v>495</v>
      </c>
      <c r="G49" s="68">
        <f>'data from DAE'!J9</f>
        <v>663</v>
      </c>
      <c r="H49" s="68">
        <f>'data from DAE'!P9</f>
        <v>537</v>
      </c>
      <c r="I49" s="68">
        <f>'data from DAE'!Q9</f>
        <v>646</v>
      </c>
      <c r="J49" s="92">
        <v>355</v>
      </c>
      <c r="K49" s="93">
        <v>625</v>
      </c>
    </row>
    <row r="50" spans="1:11" ht="15">
      <c r="A50" s="67" t="s">
        <v>41</v>
      </c>
      <c r="B50" s="92">
        <v>83</v>
      </c>
      <c r="C50" s="93">
        <v>110</v>
      </c>
      <c r="D50" s="68">
        <f>'data from DAE'!B10</f>
        <v>638</v>
      </c>
      <c r="E50" s="69">
        <f>'data from DAE'!C10</f>
        <v>796</v>
      </c>
      <c r="F50" s="68">
        <f>'data from DAE'!I10</f>
        <v>180</v>
      </c>
      <c r="G50" s="68">
        <f>'data from DAE'!J10</f>
        <v>336</v>
      </c>
      <c r="H50" s="68">
        <f>'data from DAE'!P10</f>
        <v>372</v>
      </c>
      <c r="I50" s="68">
        <f>'data from DAE'!Q10</f>
        <v>509</v>
      </c>
      <c r="J50" s="92">
        <v>276</v>
      </c>
      <c r="K50" s="93">
        <v>496</v>
      </c>
    </row>
    <row r="51" spans="1:11" ht="15">
      <c r="A51" s="67" t="s">
        <v>42</v>
      </c>
      <c r="B51" s="92">
        <v>66</v>
      </c>
      <c r="C51" s="93">
        <v>97</v>
      </c>
      <c r="D51" s="68">
        <f>'data from DAE'!B11</f>
        <v>643</v>
      </c>
      <c r="E51" s="69">
        <f>'data from DAE'!C11</f>
        <v>814</v>
      </c>
      <c r="F51" s="68">
        <f>'data from DAE'!I11</f>
        <v>446</v>
      </c>
      <c r="G51" s="68">
        <f>'data from DAE'!J11</f>
        <v>777</v>
      </c>
      <c r="H51" s="68">
        <f>'data from DAE'!P11</f>
        <v>285</v>
      </c>
      <c r="I51" s="68">
        <f>'data from DAE'!Q11</f>
        <v>380</v>
      </c>
      <c r="J51" s="92">
        <v>114</v>
      </c>
      <c r="K51" s="93">
        <v>165</v>
      </c>
    </row>
    <row r="52" spans="1:11" ht="15">
      <c r="A52" s="67" t="s">
        <v>43</v>
      </c>
      <c r="B52" s="92">
        <v>209</v>
      </c>
      <c r="C52" s="93">
        <v>270</v>
      </c>
      <c r="D52" s="68">
        <f>'data from DAE'!B12</f>
        <v>82</v>
      </c>
      <c r="E52" s="69">
        <f>'data from DAE'!C12</f>
        <v>153</v>
      </c>
      <c r="F52" s="68">
        <f>'data from DAE'!I12</f>
        <v>1003</v>
      </c>
      <c r="G52" s="68">
        <f>'data from DAE'!J12</f>
        <v>1387</v>
      </c>
      <c r="H52" s="68">
        <f>'data from DAE'!P12</f>
        <v>287</v>
      </c>
      <c r="I52" s="68">
        <f>'data from DAE'!Q12</f>
        <v>476</v>
      </c>
      <c r="J52" s="92">
        <v>1177</v>
      </c>
      <c r="K52" s="93">
        <v>1491</v>
      </c>
    </row>
    <row r="53" spans="1:11" ht="15">
      <c r="A53" s="67" t="s">
        <v>44</v>
      </c>
      <c r="B53" s="92">
        <v>69</v>
      </c>
      <c r="C53" s="93">
        <v>93</v>
      </c>
      <c r="D53" s="68">
        <f>'data from DAE'!B13</f>
        <v>262</v>
      </c>
      <c r="E53" s="69">
        <f>'data from DAE'!C13</f>
        <v>523</v>
      </c>
      <c r="F53" s="68">
        <f>'data from DAE'!I13</f>
        <v>161</v>
      </c>
      <c r="G53" s="68">
        <f>'data from DAE'!J13</f>
        <v>312</v>
      </c>
      <c r="H53" s="68">
        <f>'data from DAE'!P13</f>
        <v>129</v>
      </c>
      <c r="I53" s="68">
        <f>'data from DAE'!Q13</f>
        <v>226</v>
      </c>
      <c r="J53" s="92">
        <v>16</v>
      </c>
      <c r="K53" s="93">
        <v>19</v>
      </c>
    </row>
    <row r="54" spans="1:11" ht="15">
      <c r="A54" s="67" t="s">
        <v>45</v>
      </c>
      <c r="B54" s="92">
        <v>209</v>
      </c>
      <c r="C54" s="93">
        <v>278</v>
      </c>
      <c r="D54" s="68">
        <f>'data from DAE'!B14</f>
        <v>405</v>
      </c>
      <c r="E54" s="69">
        <f>'data from DAE'!C14</f>
        <v>807</v>
      </c>
      <c r="F54" s="68">
        <f>'data from DAE'!I14</f>
        <v>259</v>
      </c>
      <c r="G54" s="68">
        <f>'data from DAE'!J14</f>
        <v>445</v>
      </c>
      <c r="H54" s="68">
        <f>'data from DAE'!P14</f>
        <v>525</v>
      </c>
      <c r="I54" s="68">
        <f>'data from DAE'!Q14</f>
        <v>731</v>
      </c>
      <c r="J54" s="92">
        <v>1031</v>
      </c>
      <c r="K54" s="93">
        <v>1270</v>
      </c>
    </row>
    <row r="55" spans="1:11" ht="15">
      <c r="A55" s="67" t="s">
        <v>46</v>
      </c>
      <c r="B55" s="92">
        <v>85</v>
      </c>
      <c r="C55" s="93">
        <v>98</v>
      </c>
      <c r="D55" s="68">
        <f>'data from DAE'!B15</f>
        <v>155</v>
      </c>
      <c r="E55" s="69">
        <f>'data from DAE'!C15</f>
        <v>313</v>
      </c>
      <c r="F55" s="68">
        <f>'data from DAE'!I15</f>
        <v>317</v>
      </c>
      <c r="G55" s="68">
        <f>'data from DAE'!J15</f>
        <v>510</v>
      </c>
      <c r="H55" s="68">
        <f>'data from DAE'!P15</f>
        <v>135</v>
      </c>
      <c r="I55" s="68">
        <f>'data from DAE'!Q15</f>
        <v>196</v>
      </c>
      <c r="J55" s="92">
        <v>174</v>
      </c>
      <c r="K55" s="93">
        <v>779</v>
      </c>
    </row>
    <row r="56" spans="1:11" ht="15">
      <c r="A56" s="67" t="s">
        <v>47</v>
      </c>
      <c r="B56" s="92">
        <v>130</v>
      </c>
      <c r="C56" s="93">
        <v>191</v>
      </c>
      <c r="D56" s="68">
        <f>'data from DAE'!B16</f>
        <v>112</v>
      </c>
      <c r="E56" s="69">
        <f>'data from DAE'!C16</f>
        <v>132</v>
      </c>
      <c r="F56" s="68">
        <f>'data from DAE'!I16</f>
        <v>200</v>
      </c>
      <c r="G56" s="68">
        <f>'data from DAE'!J16</f>
        <v>256</v>
      </c>
      <c r="H56" s="68">
        <f>'data from DAE'!P16</f>
        <v>204</v>
      </c>
      <c r="I56" s="68">
        <f>'data from DAE'!Q16</f>
        <v>313</v>
      </c>
      <c r="J56" s="92">
        <v>759</v>
      </c>
      <c r="K56" s="93">
        <v>982</v>
      </c>
    </row>
    <row r="57" spans="1:11" ht="15">
      <c r="A57" s="67" t="s">
        <v>48</v>
      </c>
      <c r="B57" s="92">
        <v>90</v>
      </c>
      <c r="C57" s="93">
        <v>119</v>
      </c>
      <c r="D57" s="68">
        <f>'data from DAE'!B17</f>
        <v>331</v>
      </c>
      <c r="E57" s="69">
        <f>'data from DAE'!C17</f>
        <v>616</v>
      </c>
      <c r="F57" s="68">
        <f>'data from DAE'!I17</f>
        <v>331</v>
      </c>
      <c r="G57" s="68">
        <f>'data from DAE'!J17</f>
        <v>609</v>
      </c>
      <c r="H57" s="68">
        <f>'data from DAE'!P17</f>
        <v>379</v>
      </c>
      <c r="I57" s="68">
        <f>'data from DAE'!Q17</f>
        <v>665</v>
      </c>
      <c r="J57" s="92">
        <v>155</v>
      </c>
      <c r="K57" s="93">
        <v>238</v>
      </c>
    </row>
    <row r="58" spans="1:11" ht="15">
      <c r="A58" s="65" t="s">
        <v>57</v>
      </c>
      <c r="B58" s="94">
        <v>1096</v>
      </c>
      <c r="C58" s="94">
        <v>1657</v>
      </c>
      <c r="D58" s="68">
        <f>'data from DAE'!B18</f>
        <v>240</v>
      </c>
      <c r="E58" s="69">
        <f>'data from DAE'!C18</f>
        <v>335</v>
      </c>
      <c r="F58" s="68">
        <f>'data from DAE'!I18</f>
        <v>342</v>
      </c>
      <c r="G58" s="68">
        <f>'data from DAE'!J18</f>
        <v>463</v>
      </c>
      <c r="H58" s="68">
        <f>'data from DAE'!P18</f>
        <v>183</v>
      </c>
      <c r="I58" s="68">
        <f>'data from DAE'!Q18</f>
        <v>303</v>
      </c>
      <c r="J58" s="94">
        <v>4486</v>
      </c>
      <c r="K58" s="94">
        <v>6810</v>
      </c>
    </row>
    <row r="59" spans="1:11" ht="13.5">
      <c r="A59" s="91" t="s">
        <v>76</v>
      </c>
    </row>
  </sheetData>
  <mergeCells count="10">
    <mergeCell ref="F24:H24"/>
    <mergeCell ref="J24:L24"/>
    <mergeCell ref="B24:D24"/>
    <mergeCell ref="A43:A44"/>
    <mergeCell ref="B43:C43"/>
    <mergeCell ref="B44:C44"/>
    <mergeCell ref="D43:E43"/>
    <mergeCell ref="F43:G43"/>
    <mergeCell ref="H43:I43"/>
    <mergeCell ref="J43:K43"/>
  </mergeCells>
  <phoneticPr fontId="15" type="noConversion"/>
  <pageMargins left="0.75" right="0.75" top="1" bottom="1" header="0.5" footer="0.5"/>
  <pageSetup paperSize="9" scale="4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3" workbookViewId="0">
      <selection activeCell="B7" sqref="B7"/>
    </sheetView>
  </sheetViews>
  <sheetFormatPr defaultRowHeight="12"/>
  <cols>
    <col min="1" max="1" width="22.7109375" customWidth="1"/>
  </cols>
  <sheetData>
    <row r="1" spans="1:3" ht="12.75">
      <c r="A1" s="9" t="s">
        <v>1</v>
      </c>
    </row>
    <row r="3" spans="1:3" ht="12.75">
      <c r="A3" s="10" t="s">
        <v>2</v>
      </c>
      <c r="B3" s="10">
        <v>0.34200000000000003</v>
      </c>
    </row>
    <row r="4" spans="1:3" ht="12.75">
      <c r="A4" s="11" t="s">
        <v>3</v>
      </c>
      <c r="B4" s="11">
        <v>180</v>
      </c>
      <c r="C4" s="11" t="s">
        <v>4</v>
      </c>
    </row>
    <row r="5" spans="1:3" ht="12.75">
      <c r="A5" s="11"/>
      <c r="B5" s="12">
        <f>B4/B3</f>
        <v>526.31578947368416</v>
      </c>
      <c r="C5" s="11" t="s">
        <v>5</v>
      </c>
    </row>
    <row r="6" spans="1:3" ht="12.75">
      <c r="A6" s="13" t="s">
        <v>6</v>
      </c>
      <c r="B6" s="14">
        <v>9.5</v>
      </c>
      <c r="C6" s="13" t="s">
        <v>4</v>
      </c>
    </row>
    <row r="7" spans="1:3" ht="12.75">
      <c r="A7" s="13"/>
      <c r="B7" s="14">
        <f>B6/B3</f>
        <v>27.777777777777775</v>
      </c>
      <c r="C7" s="13" t="s">
        <v>5</v>
      </c>
    </row>
    <row r="9" spans="1:3" ht="12.75">
      <c r="A9" s="9" t="s">
        <v>7</v>
      </c>
      <c r="B9" t="s">
        <v>8</v>
      </c>
    </row>
    <row r="10" spans="1:3">
      <c r="A10" s="15" t="s">
        <v>9</v>
      </c>
      <c r="B10" s="15">
        <v>15</v>
      </c>
    </row>
    <row r="11" spans="1:3">
      <c r="A11" s="15" t="s">
        <v>10</v>
      </c>
      <c r="B11" s="15">
        <v>3</v>
      </c>
    </row>
    <row r="12" spans="1:3">
      <c r="A12" s="15" t="s">
        <v>11</v>
      </c>
      <c r="B12" s="15">
        <v>15</v>
      </c>
    </row>
    <row r="13" spans="1:3">
      <c r="A13" s="15" t="s">
        <v>0</v>
      </c>
      <c r="B13" s="15">
        <v>17</v>
      </c>
    </row>
    <row r="14" spans="1:3">
      <c r="A14" s="15" t="s">
        <v>12</v>
      </c>
      <c r="B14" s="15">
        <v>15.25</v>
      </c>
    </row>
    <row r="15" spans="1:3">
      <c r="A15" s="15" t="s">
        <v>13</v>
      </c>
      <c r="B15" s="15">
        <v>17</v>
      </c>
    </row>
    <row r="16" spans="1:3">
      <c r="A16" s="15" t="s">
        <v>14</v>
      </c>
      <c r="B16" s="15">
        <v>15</v>
      </c>
    </row>
    <row r="17" spans="1:6">
      <c r="A17" s="15" t="s">
        <v>15</v>
      </c>
      <c r="B17" s="15">
        <v>9</v>
      </c>
    </row>
    <row r="18" spans="1:6">
      <c r="A18" s="15" t="s">
        <v>16</v>
      </c>
      <c r="B18" s="15">
        <v>226.6</v>
      </c>
    </row>
    <row r="19" spans="1:6">
      <c r="A19" s="15" t="s">
        <v>17</v>
      </c>
      <c r="B19" s="15">
        <v>220</v>
      </c>
    </row>
    <row r="21" spans="1:6" ht="12.75">
      <c r="A21" s="16" t="s">
        <v>18</v>
      </c>
    </row>
    <row r="22" spans="1:6" ht="12.75">
      <c r="A22" s="17" t="s">
        <v>19</v>
      </c>
      <c r="B22" s="18" t="s">
        <v>8</v>
      </c>
      <c r="C22" s="19" t="s">
        <v>20</v>
      </c>
      <c r="D22" s="19"/>
      <c r="E22" s="20" t="s">
        <v>21</v>
      </c>
      <c r="F22" s="20"/>
    </row>
    <row r="23" spans="1:6" ht="12.75">
      <c r="A23" s="21" t="s">
        <v>22</v>
      </c>
      <c r="B23" s="22"/>
      <c r="C23" s="23" t="s">
        <v>23</v>
      </c>
      <c r="D23" s="23" t="s">
        <v>8</v>
      </c>
      <c r="E23" s="24" t="s">
        <v>23</v>
      </c>
      <c r="F23" s="24" t="s">
        <v>8</v>
      </c>
    </row>
    <row r="24" spans="1:6" ht="12.75">
      <c r="A24" t="s">
        <v>9</v>
      </c>
      <c r="B24">
        <f>VLOOKUP(A24,Rows,2,FALSE)</f>
        <v>15</v>
      </c>
      <c r="C24" s="25">
        <v>1</v>
      </c>
      <c r="D24" s="26">
        <f>$B24*C24</f>
        <v>15</v>
      </c>
      <c r="E24" s="27">
        <v>1</v>
      </c>
      <c r="F24" s="28">
        <f>$B24*E24</f>
        <v>15</v>
      </c>
    </row>
    <row r="25" spans="1:6" ht="12.75">
      <c r="A25" t="s">
        <v>10</v>
      </c>
      <c r="B25">
        <f t="shared" ref="B25:B34" si="0">VLOOKUP(A25,Rows,2,FALSE)</f>
        <v>3</v>
      </c>
      <c r="C25" s="25">
        <v>1</v>
      </c>
      <c r="D25" s="26">
        <f t="shared" ref="D25:F34" si="1">$B25*C25</f>
        <v>3</v>
      </c>
      <c r="E25" s="27">
        <v>1</v>
      </c>
      <c r="F25" s="28">
        <f t="shared" si="1"/>
        <v>3</v>
      </c>
    </row>
    <row r="26" spans="1:6" ht="12.75">
      <c r="A26" t="s">
        <v>11</v>
      </c>
      <c r="B26">
        <f t="shared" si="0"/>
        <v>15</v>
      </c>
      <c r="C26" s="25">
        <v>2</v>
      </c>
      <c r="D26" s="26">
        <f t="shared" si="1"/>
        <v>30</v>
      </c>
      <c r="E26" s="27">
        <v>2</v>
      </c>
      <c r="F26" s="28">
        <f t="shared" si="1"/>
        <v>30</v>
      </c>
    </row>
    <row r="27" spans="1:6" ht="12.75">
      <c r="A27" t="s">
        <v>0</v>
      </c>
      <c r="B27">
        <f t="shared" si="0"/>
        <v>17</v>
      </c>
      <c r="C27" s="25">
        <v>0</v>
      </c>
      <c r="D27" s="26">
        <f t="shared" si="1"/>
        <v>0</v>
      </c>
      <c r="E27" s="27">
        <v>0</v>
      </c>
      <c r="F27" s="28">
        <f t="shared" si="1"/>
        <v>0</v>
      </c>
    </row>
    <row r="28" spans="1:6" ht="12.75">
      <c r="A28" t="s">
        <v>12</v>
      </c>
      <c r="B28">
        <f t="shared" si="0"/>
        <v>15.25</v>
      </c>
      <c r="C28" s="25">
        <v>3</v>
      </c>
      <c r="D28" s="26">
        <f t="shared" si="1"/>
        <v>45.75</v>
      </c>
      <c r="E28" s="27">
        <v>0</v>
      </c>
      <c r="F28" s="28">
        <f t="shared" si="1"/>
        <v>0</v>
      </c>
    </row>
    <row r="29" spans="1:6" ht="12.75">
      <c r="A29" t="s">
        <v>13</v>
      </c>
      <c r="B29">
        <f t="shared" si="0"/>
        <v>17</v>
      </c>
      <c r="C29" s="25">
        <v>12</v>
      </c>
      <c r="D29" s="26">
        <f t="shared" si="1"/>
        <v>204</v>
      </c>
      <c r="E29" s="27">
        <v>10</v>
      </c>
      <c r="F29" s="28">
        <f t="shared" si="1"/>
        <v>170</v>
      </c>
    </row>
    <row r="30" spans="1:6" ht="12.75">
      <c r="A30" t="s">
        <v>14</v>
      </c>
      <c r="B30">
        <f t="shared" si="0"/>
        <v>15</v>
      </c>
      <c r="C30" s="25">
        <v>0</v>
      </c>
      <c r="D30" s="26">
        <f t="shared" si="1"/>
        <v>0</v>
      </c>
      <c r="E30" s="27">
        <v>0</v>
      </c>
      <c r="F30" s="28">
        <f t="shared" si="1"/>
        <v>0</v>
      </c>
    </row>
    <row r="31" spans="1:6" ht="12.75">
      <c r="A31" t="s">
        <v>10</v>
      </c>
      <c r="B31">
        <f t="shared" si="0"/>
        <v>3</v>
      </c>
      <c r="C31" s="25">
        <v>1</v>
      </c>
      <c r="D31" s="26">
        <f t="shared" si="1"/>
        <v>3</v>
      </c>
      <c r="E31" s="27">
        <v>1</v>
      </c>
      <c r="F31" s="28">
        <f t="shared" si="1"/>
        <v>3</v>
      </c>
    </row>
    <row r="32" spans="1:6" ht="12.75">
      <c r="A32" t="s">
        <v>15</v>
      </c>
      <c r="B32">
        <f t="shared" si="0"/>
        <v>9</v>
      </c>
      <c r="C32" s="25">
        <v>1</v>
      </c>
      <c r="D32" s="26">
        <f t="shared" si="1"/>
        <v>9</v>
      </c>
      <c r="E32" s="27">
        <v>1</v>
      </c>
      <c r="F32" s="28">
        <f t="shared" si="1"/>
        <v>9</v>
      </c>
    </row>
    <row r="33" spans="1:6" ht="12.75">
      <c r="A33" t="s">
        <v>16</v>
      </c>
      <c r="B33">
        <f t="shared" si="0"/>
        <v>226.6</v>
      </c>
      <c r="C33" s="25">
        <v>1</v>
      </c>
      <c r="D33" s="26">
        <f t="shared" si="1"/>
        <v>226.6</v>
      </c>
      <c r="E33" s="27">
        <v>0</v>
      </c>
      <c r="F33" s="28">
        <f t="shared" si="1"/>
        <v>0</v>
      </c>
    </row>
    <row r="34" spans="1:6" ht="12.75">
      <c r="A34" s="22" t="s">
        <v>17</v>
      </c>
      <c r="B34" s="22">
        <f t="shared" si="0"/>
        <v>220</v>
      </c>
      <c r="C34" s="23">
        <v>0</v>
      </c>
      <c r="D34" s="29">
        <f t="shared" si="1"/>
        <v>0</v>
      </c>
      <c r="E34" s="24">
        <v>1</v>
      </c>
      <c r="F34" s="30">
        <f t="shared" si="1"/>
        <v>220</v>
      </c>
    </row>
    <row r="35" spans="1:6" ht="12.75">
      <c r="A35" s="9" t="s">
        <v>0</v>
      </c>
      <c r="B35" s="9"/>
      <c r="C35" s="31"/>
      <c r="D35" s="32">
        <f>SUM(D24:D34)</f>
        <v>536.35</v>
      </c>
      <c r="E35" s="33"/>
      <c r="F35" s="34">
        <f>SUM(F24:F34)</f>
        <v>450</v>
      </c>
    </row>
    <row r="36" spans="1:6" ht="12.75">
      <c r="A36" s="22" t="s">
        <v>24</v>
      </c>
      <c r="B36" s="22"/>
      <c r="C36" s="23"/>
      <c r="D36" s="29">
        <f>$B$5-D35</f>
        <v>-10.03421052631586</v>
      </c>
      <c r="E36" s="24"/>
      <c r="F36" s="30">
        <f>$B$5-F35</f>
        <v>76.315789473684163</v>
      </c>
    </row>
  </sheetData>
  <phoneticPr fontId="0" type="noConversion"/>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96"/>
  <sheetViews>
    <sheetView zoomScale="70" zoomScaleNormal="70" workbookViewId="0">
      <selection activeCell="F26" sqref="F26"/>
    </sheetView>
  </sheetViews>
  <sheetFormatPr defaultRowHeight="12"/>
  <cols>
    <col min="1" max="1" width="17.7109375" customWidth="1"/>
    <col min="2" max="2" width="10.42578125" bestFit="1" customWidth="1"/>
    <col min="8" max="8" width="12.28515625" customWidth="1"/>
    <col min="15" max="15" width="13" customWidth="1"/>
    <col min="22" max="22" width="11.42578125" customWidth="1"/>
  </cols>
  <sheetData>
    <row r="2" spans="1:22" ht="15.75">
      <c r="A2" s="146" t="s">
        <v>64</v>
      </c>
      <c r="B2" s="145" t="s">
        <v>65</v>
      </c>
      <c r="C2" s="145"/>
      <c r="D2" s="145"/>
      <c r="E2" s="145"/>
      <c r="F2" s="145"/>
      <c r="G2" s="145"/>
      <c r="H2" s="145"/>
      <c r="I2" s="147" t="s">
        <v>66</v>
      </c>
      <c r="J2" s="147"/>
      <c r="K2" s="147"/>
      <c r="L2" s="147"/>
      <c r="M2" s="147"/>
      <c r="N2" s="147"/>
      <c r="O2" s="147"/>
      <c r="P2" s="145" t="s">
        <v>67</v>
      </c>
      <c r="Q2" s="145"/>
      <c r="R2" s="145"/>
      <c r="S2" s="145"/>
      <c r="T2" s="145"/>
      <c r="U2" s="145"/>
      <c r="V2" s="145"/>
    </row>
    <row r="3" spans="1:22" ht="120">
      <c r="A3" s="146"/>
      <c r="B3" s="140" t="s">
        <v>68</v>
      </c>
      <c r="C3" s="140"/>
      <c r="D3" s="140" t="s">
        <v>69</v>
      </c>
      <c r="E3" s="140"/>
      <c r="F3" s="140" t="s">
        <v>72</v>
      </c>
      <c r="G3" s="140"/>
      <c r="H3" s="71" t="s">
        <v>71</v>
      </c>
      <c r="I3" s="140" t="s">
        <v>68</v>
      </c>
      <c r="J3" s="140"/>
      <c r="K3" s="140" t="s">
        <v>69</v>
      </c>
      <c r="L3" s="140"/>
      <c r="M3" s="72" t="s">
        <v>70</v>
      </c>
      <c r="N3" s="72"/>
      <c r="O3" s="73" t="s">
        <v>73</v>
      </c>
      <c r="P3" s="140" t="s">
        <v>68</v>
      </c>
      <c r="Q3" s="140"/>
      <c r="R3" s="141" t="s">
        <v>69</v>
      </c>
      <c r="S3" s="142"/>
      <c r="T3" s="143" t="s">
        <v>72</v>
      </c>
      <c r="U3" s="144"/>
      <c r="V3" s="73" t="s">
        <v>73</v>
      </c>
    </row>
    <row r="4" spans="1:22" ht="18.75">
      <c r="A4" s="146"/>
      <c r="B4" s="74" t="s">
        <v>74</v>
      </c>
      <c r="C4" s="74" t="s">
        <v>57</v>
      </c>
      <c r="D4" s="74" t="s">
        <v>74</v>
      </c>
      <c r="E4" s="74" t="s">
        <v>57</v>
      </c>
      <c r="F4" s="74" t="s">
        <v>74</v>
      </c>
      <c r="G4" s="75" t="s">
        <v>57</v>
      </c>
      <c r="H4" s="76"/>
      <c r="I4" s="74" t="s">
        <v>74</v>
      </c>
      <c r="J4" s="74" t="s">
        <v>57</v>
      </c>
      <c r="K4" s="74" t="s">
        <v>74</v>
      </c>
      <c r="L4" s="74" t="s">
        <v>57</v>
      </c>
      <c r="M4" s="74" t="s">
        <v>74</v>
      </c>
      <c r="N4" s="74" t="s">
        <v>57</v>
      </c>
      <c r="O4" s="77"/>
      <c r="P4" s="74" t="s">
        <v>74</v>
      </c>
      <c r="Q4" s="74" t="s">
        <v>57</v>
      </c>
      <c r="R4" s="74" t="s">
        <v>74</v>
      </c>
      <c r="S4" s="74" t="s">
        <v>57</v>
      </c>
      <c r="T4" s="74" t="s">
        <v>74</v>
      </c>
      <c r="U4" s="74" t="s">
        <v>57</v>
      </c>
      <c r="V4" s="74"/>
    </row>
    <row r="5" spans="1:22" ht="15.75">
      <c r="A5" s="78" t="s">
        <v>147</v>
      </c>
      <c r="B5" s="79">
        <v>41</v>
      </c>
      <c r="C5" s="80">
        <v>51</v>
      </c>
      <c r="D5" s="79">
        <v>23</v>
      </c>
      <c r="E5" s="81">
        <v>32</v>
      </c>
      <c r="F5" s="79">
        <v>21</v>
      </c>
      <c r="G5" s="81">
        <v>29</v>
      </c>
      <c r="H5" s="117">
        <f t="shared" ref="H5:H18" si="0">G5/E5</f>
        <v>0.90625</v>
      </c>
      <c r="I5" s="79">
        <v>98</v>
      </c>
      <c r="J5" s="81">
        <v>143</v>
      </c>
      <c r="K5" s="79">
        <v>46</v>
      </c>
      <c r="L5" s="81">
        <v>68</v>
      </c>
      <c r="M5" s="79">
        <v>46</v>
      </c>
      <c r="N5" s="81">
        <v>65</v>
      </c>
      <c r="O5" s="117">
        <f t="shared" ref="O5:O18" si="1">N5/L5</f>
        <v>0.95588235294117652</v>
      </c>
      <c r="P5" s="79">
        <v>64</v>
      </c>
      <c r="Q5" s="81">
        <v>98</v>
      </c>
      <c r="R5" s="79">
        <v>29</v>
      </c>
      <c r="S5" s="81">
        <v>41</v>
      </c>
      <c r="T5" s="79">
        <v>28</v>
      </c>
      <c r="U5" s="81">
        <v>40</v>
      </c>
      <c r="V5" s="117">
        <f t="shared" ref="V5:V18" si="2">U5/S5</f>
        <v>0.97560975609756095</v>
      </c>
    </row>
    <row r="6" spans="1:22" ht="15.75">
      <c r="A6" s="78" t="s">
        <v>37</v>
      </c>
      <c r="B6" s="79">
        <v>166</v>
      </c>
      <c r="C6" s="80">
        <v>295</v>
      </c>
      <c r="D6" s="79">
        <v>92</v>
      </c>
      <c r="E6" s="81">
        <v>146</v>
      </c>
      <c r="F6" s="79">
        <v>78</v>
      </c>
      <c r="G6" s="81">
        <v>128</v>
      </c>
      <c r="H6" s="117">
        <f t="shared" si="0"/>
        <v>0.87671232876712324</v>
      </c>
      <c r="I6" s="79">
        <v>319</v>
      </c>
      <c r="J6" s="81">
        <v>629</v>
      </c>
      <c r="K6" s="79">
        <v>110</v>
      </c>
      <c r="L6" s="81">
        <v>194</v>
      </c>
      <c r="M6" s="79">
        <v>101</v>
      </c>
      <c r="N6" s="81">
        <v>178</v>
      </c>
      <c r="O6" s="117">
        <f t="shared" si="1"/>
        <v>0.91752577319587625</v>
      </c>
      <c r="P6" s="79">
        <v>216</v>
      </c>
      <c r="Q6" s="81">
        <v>473</v>
      </c>
      <c r="R6" s="79">
        <v>132</v>
      </c>
      <c r="S6" s="81">
        <v>235</v>
      </c>
      <c r="T6" s="79">
        <v>123</v>
      </c>
      <c r="U6" s="81">
        <v>213</v>
      </c>
      <c r="V6" s="117">
        <f t="shared" si="2"/>
        <v>0.90638297872340423</v>
      </c>
    </row>
    <row r="7" spans="1:22" ht="15.75">
      <c r="A7" s="89" t="s">
        <v>38</v>
      </c>
      <c r="B7" s="79">
        <v>110</v>
      </c>
      <c r="C7" s="80">
        <v>161</v>
      </c>
      <c r="D7" s="79">
        <v>73</v>
      </c>
      <c r="E7" s="81">
        <v>91</v>
      </c>
      <c r="F7" s="79">
        <v>72</v>
      </c>
      <c r="G7" s="81">
        <v>91</v>
      </c>
      <c r="H7" s="117">
        <f t="shared" si="0"/>
        <v>1</v>
      </c>
      <c r="I7" s="79">
        <v>124</v>
      </c>
      <c r="J7" s="81">
        <v>169</v>
      </c>
      <c r="K7" s="79">
        <v>73</v>
      </c>
      <c r="L7" s="81">
        <v>90</v>
      </c>
      <c r="M7" s="79">
        <v>69</v>
      </c>
      <c r="N7" s="81">
        <v>83</v>
      </c>
      <c r="O7" s="117">
        <f t="shared" si="1"/>
        <v>0.92222222222222228</v>
      </c>
      <c r="P7" s="79">
        <v>97</v>
      </c>
      <c r="Q7" s="81">
        <v>161</v>
      </c>
      <c r="R7" s="79">
        <v>50</v>
      </c>
      <c r="S7" s="81">
        <v>75</v>
      </c>
      <c r="T7" s="79">
        <v>50</v>
      </c>
      <c r="U7" s="81">
        <v>74</v>
      </c>
      <c r="V7" s="117">
        <f t="shared" si="2"/>
        <v>0.98666666666666669</v>
      </c>
    </row>
    <row r="8" spans="1:22" ht="15.75">
      <c r="A8" s="82" t="s">
        <v>152</v>
      </c>
      <c r="B8" s="83">
        <v>414</v>
      </c>
      <c r="C8" s="84">
        <v>727</v>
      </c>
      <c r="D8" s="85">
        <v>317</v>
      </c>
      <c r="E8" s="84">
        <v>548</v>
      </c>
      <c r="F8" s="85">
        <v>220</v>
      </c>
      <c r="G8" s="84">
        <v>414</v>
      </c>
      <c r="H8" s="117">
        <f t="shared" si="0"/>
        <v>0.75547445255474455</v>
      </c>
      <c r="I8" s="85">
        <v>455</v>
      </c>
      <c r="J8" s="84">
        <v>597</v>
      </c>
      <c r="K8" s="85">
        <v>253</v>
      </c>
      <c r="L8" s="84">
        <v>308</v>
      </c>
      <c r="M8" s="85">
        <v>217</v>
      </c>
      <c r="N8" s="84">
        <v>266</v>
      </c>
      <c r="O8" s="117">
        <f t="shared" si="1"/>
        <v>0.86363636363636365</v>
      </c>
      <c r="P8" s="85">
        <v>327</v>
      </c>
      <c r="Q8" s="84">
        <v>583</v>
      </c>
      <c r="R8" s="85">
        <v>141</v>
      </c>
      <c r="S8" s="81">
        <v>297</v>
      </c>
      <c r="T8" s="85">
        <v>97</v>
      </c>
      <c r="U8" s="84">
        <v>201</v>
      </c>
      <c r="V8" s="117">
        <f t="shared" si="2"/>
        <v>0.6767676767676768</v>
      </c>
    </row>
    <row r="9" spans="1:22" ht="15.75">
      <c r="A9" s="78" t="s">
        <v>153</v>
      </c>
      <c r="B9" s="79">
        <v>453</v>
      </c>
      <c r="C9" s="80">
        <v>646</v>
      </c>
      <c r="D9" s="79">
        <v>325</v>
      </c>
      <c r="E9" s="81">
        <v>456</v>
      </c>
      <c r="F9" s="79">
        <v>289</v>
      </c>
      <c r="G9" s="81">
        <v>397</v>
      </c>
      <c r="H9" s="117">
        <f t="shared" si="0"/>
        <v>0.87061403508771928</v>
      </c>
      <c r="I9" s="79">
        <v>495</v>
      </c>
      <c r="J9" s="81">
        <v>663</v>
      </c>
      <c r="K9" s="79">
        <v>386</v>
      </c>
      <c r="L9" s="81">
        <v>499</v>
      </c>
      <c r="M9" s="79">
        <v>350</v>
      </c>
      <c r="N9" s="86">
        <v>398</v>
      </c>
      <c r="O9" s="117">
        <f t="shared" si="1"/>
        <v>0.79759519038076154</v>
      </c>
      <c r="P9" s="79">
        <v>537</v>
      </c>
      <c r="Q9" s="81">
        <v>646</v>
      </c>
      <c r="R9" s="79">
        <v>329</v>
      </c>
      <c r="S9" s="81">
        <v>435</v>
      </c>
      <c r="T9" s="79">
        <v>281</v>
      </c>
      <c r="U9" s="81">
        <v>369</v>
      </c>
      <c r="V9" s="117">
        <f t="shared" si="2"/>
        <v>0.84827586206896555</v>
      </c>
    </row>
    <row r="10" spans="1:22" ht="15.75">
      <c r="A10" s="78" t="s">
        <v>41</v>
      </c>
      <c r="B10" s="79">
        <v>638</v>
      </c>
      <c r="C10" s="80">
        <v>796</v>
      </c>
      <c r="D10" s="79">
        <v>437</v>
      </c>
      <c r="E10" s="81">
        <v>552</v>
      </c>
      <c r="F10" s="79">
        <v>370</v>
      </c>
      <c r="G10" s="81">
        <v>470</v>
      </c>
      <c r="H10" s="117">
        <f t="shared" si="0"/>
        <v>0.85144927536231885</v>
      </c>
      <c r="I10" s="79">
        <v>180</v>
      </c>
      <c r="J10" s="81">
        <v>336</v>
      </c>
      <c r="K10" s="79">
        <v>117</v>
      </c>
      <c r="L10" s="81">
        <v>203</v>
      </c>
      <c r="M10" s="79">
        <v>113</v>
      </c>
      <c r="N10" s="86">
        <v>178</v>
      </c>
      <c r="O10" s="117">
        <f t="shared" si="1"/>
        <v>0.87684729064039413</v>
      </c>
      <c r="P10" s="79">
        <v>372</v>
      </c>
      <c r="Q10" s="81">
        <v>509</v>
      </c>
      <c r="R10" s="79">
        <v>189</v>
      </c>
      <c r="S10" s="81">
        <v>251</v>
      </c>
      <c r="T10" s="79">
        <v>173</v>
      </c>
      <c r="U10" s="81">
        <v>227</v>
      </c>
      <c r="V10" s="117">
        <f t="shared" si="2"/>
        <v>0.90438247011952189</v>
      </c>
    </row>
    <row r="11" spans="1:22" ht="15.75">
      <c r="A11" s="78" t="s">
        <v>42</v>
      </c>
      <c r="B11" s="79">
        <v>643</v>
      </c>
      <c r="C11" s="80">
        <v>814</v>
      </c>
      <c r="D11" s="79">
        <v>304</v>
      </c>
      <c r="E11" s="81">
        <v>374</v>
      </c>
      <c r="F11" s="79">
        <v>304</v>
      </c>
      <c r="G11" s="81">
        <v>347</v>
      </c>
      <c r="H11" s="117">
        <f t="shared" si="0"/>
        <v>0.92780748663101609</v>
      </c>
      <c r="I11" s="79">
        <v>446</v>
      </c>
      <c r="J11" s="81">
        <v>777</v>
      </c>
      <c r="K11" s="79">
        <v>232</v>
      </c>
      <c r="L11" s="81">
        <v>446</v>
      </c>
      <c r="M11" s="79">
        <v>164</v>
      </c>
      <c r="N11" s="86">
        <v>358</v>
      </c>
      <c r="O11" s="117">
        <f t="shared" si="1"/>
        <v>0.80269058295964124</v>
      </c>
      <c r="P11" s="79">
        <v>285</v>
      </c>
      <c r="Q11" s="81">
        <v>380</v>
      </c>
      <c r="R11" s="79">
        <v>285</v>
      </c>
      <c r="S11" s="81">
        <v>380</v>
      </c>
      <c r="T11" s="79">
        <v>231</v>
      </c>
      <c r="U11" s="81">
        <v>263</v>
      </c>
      <c r="V11" s="117">
        <f t="shared" si="2"/>
        <v>0.69210526315789478</v>
      </c>
    </row>
    <row r="12" spans="1:22" ht="15.75">
      <c r="A12" s="78" t="s">
        <v>43</v>
      </c>
      <c r="B12" s="79">
        <v>82</v>
      </c>
      <c r="C12" s="80">
        <v>153</v>
      </c>
      <c r="D12" s="79">
        <v>45</v>
      </c>
      <c r="E12" s="81">
        <v>64</v>
      </c>
      <c r="F12" s="79">
        <v>37</v>
      </c>
      <c r="G12" s="81">
        <v>58</v>
      </c>
      <c r="H12" s="117">
        <f t="shared" si="0"/>
        <v>0.90625</v>
      </c>
      <c r="I12" s="79">
        <v>1003</v>
      </c>
      <c r="J12" s="81">
        <v>1387</v>
      </c>
      <c r="K12" s="79">
        <v>666</v>
      </c>
      <c r="L12" s="81">
        <v>875</v>
      </c>
      <c r="M12" s="79">
        <v>577</v>
      </c>
      <c r="N12" s="86">
        <v>746</v>
      </c>
      <c r="O12" s="117">
        <f t="shared" si="1"/>
        <v>0.85257142857142854</v>
      </c>
      <c r="P12" s="79">
        <v>287</v>
      </c>
      <c r="Q12" s="81">
        <v>476</v>
      </c>
      <c r="R12" s="79">
        <v>164</v>
      </c>
      <c r="S12" s="81">
        <v>289</v>
      </c>
      <c r="T12" s="79">
        <v>149</v>
      </c>
      <c r="U12" s="81">
        <v>232</v>
      </c>
      <c r="V12" s="117">
        <f t="shared" si="2"/>
        <v>0.80276816608996537</v>
      </c>
    </row>
    <row r="13" spans="1:22" ht="15.75">
      <c r="A13" s="78" t="s">
        <v>44</v>
      </c>
      <c r="B13" s="79">
        <v>262</v>
      </c>
      <c r="C13" s="80">
        <v>523</v>
      </c>
      <c r="D13" s="79">
        <v>117</v>
      </c>
      <c r="E13" s="81">
        <v>372</v>
      </c>
      <c r="F13" s="79">
        <v>101</v>
      </c>
      <c r="G13" s="81">
        <v>197</v>
      </c>
      <c r="H13" s="117">
        <f t="shared" si="0"/>
        <v>0.52956989247311825</v>
      </c>
      <c r="I13" s="79">
        <v>161</v>
      </c>
      <c r="J13" s="81">
        <v>312</v>
      </c>
      <c r="K13" s="79">
        <v>104</v>
      </c>
      <c r="L13" s="81">
        <v>191</v>
      </c>
      <c r="M13" s="79">
        <v>98</v>
      </c>
      <c r="N13" s="86">
        <v>159</v>
      </c>
      <c r="O13" s="117">
        <f t="shared" si="1"/>
        <v>0.83246073298429324</v>
      </c>
      <c r="P13" s="79">
        <v>129</v>
      </c>
      <c r="Q13" s="81">
        <v>226</v>
      </c>
      <c r="R13" s="79">
        <v>67</v>
      </c>
      <c r="S13" s="81">
        <v>102</v>
      </c>
      <c r="T13" s="79">
        <v>42</v>
      </c>
      <c r="U13" s="81">
        <v>71</v>
      </c>
      <c r="V13" s="117">
        <f t="shared" si="2"/>
        <v>0.69607843137254899</v>
      </c>
    </row>
    <row r="14" spans="1:22" ht="15.75">
      <c r="A14" s="78" t="s">
        <v>45</v>
      </c>
      <c r="B14" s="79">
        <v>405</v>
      </c>
      <c r="C14" s="80">
        <v>807</v>
      </c>
      <c r="D14" s="79">
        <v>235</v>
      </c>
      <c r="E14" s="81">
        <v>464</v>
      </c>
      <c r="F14" s="79">
        <v>194</v>
      </c>
      <c r="G14" s="81">
        <v>353</v>
      </c>
      <c r="H14" s="117">
        <f t="shared" si="0"/>
        <v>0.76077586206896552</v>
      </c>
      <c r="I14" s="79">
        <v>259</v>
      </c>
      <c r="J14" s="81">
        <v>445</v>
      </c>
      <c r="K14" s="79">
        <v>153</v>
      </c>
      <c r="L14" s="81">
        <v>266</v>
      </c>
      <c r="M14" s="79">
        <v>138</v>
      </c>
      <c r="N14" s="86">
        <v>232</v>
      </c>
      <c r="O14" s="117">
        <f t="shared" si="1"/>
        <v>0.8721804511278195</v>
      </c>
      <c r="P14" s="79">
        <v>525</v>
      </c>
      <c r="Q14" s="79">
        <v>731</v>
      </c>
      <c r="R14" s="79">
        <v>270</v>
      </c>
      <c r="S14" s="81">
        <v>370</v>
      </c>
      <c r="T14" s="79">
        <v>240</v>
      </c>
      <c r="U14" s="79">
        <v>326</v>
      </c>
      <c r="V14" s="117">
        <f t="shared" si="2"/>
        <v>0.88108108108108107</v>
      </c>
    </row>
    <row r="15" spans="1:22" ht="15.75">
      <c r="A15" s="78" t="s">
        <v>46</v>
      </c>
      <c r="B15" s="79">
        <v>155</v>
      </c>
      <c r="C15" s="80">
        <v>313</v>
      </c>
      <c r="D15" s="79">
        <v>117</v>
      </c>
      <c r="E15" s="81">
        <v>223</v>
      </c>
      <c r="F15" s="79">
        <v>110</v>
      </c>
      <c r="G15" s="81">
        <v>200</v>
      </c>
      <c r="H15" s="117">
        <f t="shared" si="0"/>
        <v>0.89686098654708524</v>
      </c>
      <c r="I15" s="79">
        <v>317</v>
      </c>
      <c r="J15" s="81">
        <v>510</v>
      </c>
      <c r="K15" s="79">
        <v>265</v>
      </c>
      <c r="L15" s="81">
        <v>408</v>
      </c>
      <c r="M15" s="79">
        <v>242</v>
      </c>
      <c r="N15" s="86">
        <v>361</v>
      </c>
      <c r="O15" s="117">
        <f t="shared" si="1"/>
        <v>0.88480392156862742</v>
      </c>
      <c r="P15" s="79">
        <v>135</v>
      </c>
      <c r="Q15" s="81">
        <v>196</v>
      </c>
      <c r="R15" s="79">
        <v>65</v>
      </c>
      <c r="S15" s="81">
        <v>88</v>
      </c>
      <c r="T15" s="79">
        <v>63</v>
      </c>
      <c r="U15" s="81">
        <v>81</v>
      </c>
      <c r="V15" s="117">
        <f t="shared" si="2"/>
        <v>0.92045454545454541</v>
      </c>
    </row>
    <row r="16" spans="1:22" ht="15.75">
      <c r="A16" s="78" t="s">
        <v>47</v>
      </c>
      <c r="B16" s="79">
        <v>112</v>
      </c>
      <c r="C16" s="80">
        <v>132</v>
      </c>
      <c r="D16" s="79">
        <v>56</v>
      </c>
      <c r="E16" s="81">
        <v>67</v>
      </c>
      <c r="F16" s="79">
        <v>52</v>
      </c>
      <c r="G16" s="81">
        <v>63</v>
      </c>
      <c r="H16" s="117">
        <f t="shared" si="0"/>
        <v>0.94029850746268662</v>
      </c>
      <c r="I16" s="79">
        <v>200</v>
      </c>
      <c r="J16" s="81">
        <v>256</v>
      </c>
      <c r="K16" s="79">
        <v>97</v>
      </c>
      <c r="L16" s="81">
        <v>130</v>
      </c>
      <c r="M16" s="79">
        <v>88</v>
      </c>
      <c r="N16" s="86">
        <v>117</v>
      </c>
      <c r="O16" s="117">
        <f t="shared" si="1"/>
        <v>0.9</v>
      </c>
      <c r="P16" s="79">
        <v>204</v>
      </c>
      <c r="Q16" s="81">
        <v>313</v>
      </c>
      <c r="R16" s="79">
        <v>150</v>
      </c>
      <c r="S16" s="81">
        <v>230</v>
      </c>
      <c r="T16" s="79">
        <v>145</v>
      </c>
      <c r="U16" s="81">
        <v>224</v>
      </c>
      <c r="V16" s="117">
        <f t="shared" si="2"/>
        <v>0.97391304347826091</v>
      </c>
    </row>
    <row r="17" spans="1:27" ht="15.75">
      <c r="A17" s="78" t="s">
        <v>104</v>
      </c>
      <c r="B17" s="79">
        <v>331</v>
      </c>
      <c r="C17" s="80">
        <v>616</v>
      </c>
      <c r="D17" s="79">
        <v>154</v>
      </c>
      <c r="E17" s="80">
        <v>311</v>
      </c>
      <c r="F17" s="79">
        <v>114</v>
      </c>
      <c r="G17" s="80">
        <v>230</v>
      </c>
      <c r="H17" s="117">
        <f t="shared" si="0"/>
        <v>0.73954983922829587</v>
      </c>
      <c r="I17" s="79">
        <v>331</v>
      </c>
      <c r="J17" s="80">
        <v>609</v>
      </c>
      <c r="K17" s="79">
        <v>184</v>
      </c>
      <c r="L17" s="80">
        <v>343</v>
      </c>
      <c r="M17" s="79">
        <v>137</v>
      </c>
      <c r="N17" s="80">
        <v>266</v>
      </c>
      <c r="O17" s="117">
        <f t="shared" si="1"/>
        <v>0.77551020408163263</v>
      </c>
      <c r="P17" s="79">
        <v>379</v>
      </c>
      <c r="Q17" s="80">
        <v>665</v>
      </c>
      <c r="R17" s="79">
        <v>185</v>
      </c>
      <c r="S17" s="81">
        <v>295</v>
      </c>
      <c r="T17" s="87">
        <v>108</v>
      </c>
      <c r="U17" s="81">
        <v>176</v>
      </c>
      <c r="V17" s="117">
        <f t="shared" si="2"/>
        <v>0.59661016949152545</v>
      </c>
    </row>
    <row r="18" spans="1:27" ht="15.75">
      <c r="A18" s="88" t="s">
        <v>94</v>
      </c>
      <c r="B18" s="79">
        <v>240</v>
      </c>
      <c r="C18" s="80">
        <v>335</v>
      </c>
      <c r="D18" s="79">
        <v>150</v>
      </c>
      <c r="E18" s="80">
        <v>189</v>
      </c>
      <c r="F18" s="79">
        <v>130</v>
      </c>
      <c r="G18" s="80">
        <v>170</v>
      </c>
      <c r="H18" s="117">
        <f t="shared" si="0"/>
        <v>0.89947089947089942</v>
      </c>
      <c r="I18" s="79">
        <v>342</v>
      </c>
      <c r="J18" s="80">
        <v>463</v>
      </c>
      <c r="K18" s="79">
        <v>233</v>
      </c>
      <c r="L18" s="80">
        <v>323</v>
      </c>
      <c r="M18" s="79">
        <v>198</v>
      </c>
      <c r="N18" s="80">
        <v>265</v>
      </c>
      <c r="O18" s="117">
        <f t="shared" si="1"/>
        <v>0.82043343653250778</v>
      </c>
      <c r="P18" s="79">
        <v>183</v>
      </c>
      <c r="Q18" s="80">
        <v>303</v>
      </c>
      <c r="R18" s="79">
        <v>116</v>
      </c>
      <c r="S18" s="80">
        <v>179</v>
      </c>
      <c r="T18" s="79">
        <v>87</v>
      </c>
      <c r="U18" s="80">
        <v>137</v>
      </c>
      <c r="V18" s="117">
        <f t="shared" si="2"/>
        <v>0.76536312849162014</v>
      </c>
    </row>
    <row r="19" spans="1:27" ht="18">
      <c r="B19" s="125">
        <f t="shared" ref="B19:V19" si="3">SUM(B5:B18)</f>
        <v>4052</v>
      </c>
      <c r="C19" s="125">
        <f t="shared" si="3"/>
        <v>6369</v>
      </c>
      <c r="D19" s="125">
        <f t="shared" si="3"/>
        <v>2445</v>
      </c>
      <c r="E19" s="125">
        <f t="shared" si="3"/>
        <v>3889</v>
      </c>
      <c r="F19" s="125">
        <v>2092</v>
      </c>
      <c r="G19" s="125">
        <v>3147</v>
      </c>
      <c r="H19" s="126">
        <f t="shared" si="3"/>
        <v>11.861083565653974</v>
      </c>
      <c r="I19" s="125">
        <f t="shared" si="3"/>
        <v>4730</v>
      </c>
      <c r="J19" s="125">
        <f t="shared" si="3"/>
        <v>7296</v>
      </c>
      <c r="K19" s="125">
        <f t="shared" si="3"/>
        <v>2919</v>
      </c>
      <c r="L19" s="125">
        <f t="shared" si="3"/>
        <v>4344</v>
      </c>
      <c r="M19" s="125">
        <f t="shared" si="3"/>
        <v>2538</v>
      </c>
      <c r="N19" s="125">
        <f t="shared" si="3"/>
        <v>3672</v>
      </c>
      <c r="O19" s="125">
        <f t="shared" si="3"/>
        <v>12.074359950842744</v>
      </c>
      <c r="P19" s="125">
        <f t="shared" si="3"/>
        <v>3740</v>
      </c>
      <c r="Q19" s="125">
        <f t="shared" si="3"/>
        <v>5760</v>
      </c>
      <c r="R19" s="125">
        <f t="shared" si="3"/>
        <v>2172</v>
      </c>
      <c r="S19" s="125">
        <f t="shared" si="3"/>
        <v>3267</v>
      </c>
      <c r="T19" s="125">
        <f t="shared" si="3"/>
        <v>1817</v>
      </c>
      <c r="U19" s="125">
        <f t="shared" si="3"/>
        <v>2634</v>
      </c>
      <c r="V19" s="125">
        <f t="shared" si="3"/>
        <v>11.626459239061237</v>
      </c>
    </row>
    <row r="29" spans="1:27" s="61" customFormat="1" ht="18">
      <c r="A29" s="124" t="s">
        <v>111</v>
      </c>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c r="AA29" s="124"/>
    </row>
    <row r="30" spans="1:27" s="61" customFormat="1" ht="18">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row>
    <row r="31" spans="1:27" s="61" customFormat="1" ht="18">
      <c r="A31" s="124" t="s">
        <v>50</v>
      </c>
      <c r="B31" s="124" t="s">
        <v>79</v>
      </c>
      <c r="C31" s="124"/>
      <c r="D31" s="124"/>
      <c r="E31" s="124" t="s">
        <v>80</v>
      </c>
      <c r="F31" s="124"/>
      <c r="G31" s="124" t="s">
        <v>81</v>
      </c>
      <c r="H31" s="124"/>
      <c r="I31" s="124"/>
      <c r="J31" s="124"/>
      <c r="K31" s="124"/>
      <c r="L31" s="124"/>
      <c r="M31" s="124"/>
      <c r="N31" s="124"/>
      <c r="O31" s="124"/>
      <c r="P31" s="124"/>
      <c r="Q31" s="124" t="s">
        <v>148</v>
      </c>
      <c r="R31" s="124"/>
      <c r="S31" s="124"/>
      <c r="T31" s="124" t="s">
        <v>83</v>
      </c>
      <c r="U31" s="124"/>
      <c r="V31" s="124"/>
      <c r="W31" s="124"/>
      <c r="X31" s="124"/>
      <c r="Y31" s="124"/>
      <c r="Z31" s="124"/>
      <c r="AA31" s="124"/>
    </row>
    <row r="32" spans="1:27" s="61" customFormat="1" ht="18">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row>
    <row r="33" spans="1:27" s="61" customFormat="1" ht="18">
      <c r="A33" s="124"/>
      <c r="B33" s="124"/>
      <c r="C33" s="124"/>
      <c r="D33" s="124"/>
      <c r="E33" s="124"/>
      <c r="F33" s="124"/>
      <c r="G33" s="124" t="s">
        <v>85</v>
      </c>
      <c r="H33" s="124"/>
      <c r="I33" s="124" t="s">
        <v>86</v>
      </c>
      <c r="J33" s="124"/>
      <c r="K33" s="124" t="s">
        <v>87</v>
      </c>
      <c r="L33" s="124"/>
      <c r="M33" s="124" t="s">
        <v>88</v>
      </c>
      <c r="N33" s="124"/>
      <c r="O33" s="124" t="s">
        <v>89</v>
      </c>
      <c r="P33" s="124"/>
      <c r="Q33" s="124"/>
      <c r="R33" s="124"/>
      <c r="S33" s="124"/>
      <c r="T33" s="124"/>
      <c r="U33" s="124"/>
      <c r="V33" s="124" t="s">
        <v>84</v>
      </c>
      <c r="W33" s="124"/>
      <c r="X33" s="124"/>
      <c r="Y33" s="124"/>
      <c r="Z33" s="124"/>
      <c r="AA33" s="124"/>
    </row>
    <row r="34" spans="1:27" s="61" customFormat="1" ht="18">
      <c r="A34" s="124"/>
      <c r="B34" s="124" t="s">
        <v>91</v>
      </c>
      <c r="C34" s="124" t="s">
        <v>92</v>
      </c>
      <c r="D34" s="124" t="s">
        <v>93</v>
      </c>
      <c r="E34" s="124" t="s">
        <v>91</v>
      </c>
      <c r="F34" s="124" t="s">
        <v>93</v>
      </c>
      <c r="G34" s="124" t="s">
        <v>91</v>
      </c>
      <c r="H34" s="124" t="s">
        <v>93</v>
      </c>
      <c r="I34" s="124" t="s">
        <v>91</v>
      </c>
      <c r="J34" s="124" t="s">
        <v>93</v>
      </c>
      <c r="K34" s="124" t="s">
        <v>91</v>
      </c>
      <c r="L34" s="124" t="s">
        <v>93</v>
      </c>
      <c r="M34" s="124" t="s">
        <v>91</v>
      </c>
      <c r="N34" s="124" t="s">
        <v>93</v>
      </c>
      <c r="O34" s="124" t="s">
        <v>91</v>
      </c>
      <c r="P34" s="124" t="s">
        <v>93</v>
      </c>
      <c r="Q34" s="124" t="s">
        <v>91</v>
      </c>
      <c r="R34" s="124" t="s">
        <v>93</v>
      </c>
      <c r="S34" s="124"/>
      <c r="T34" s="124" t="s">
        <v>91</v>
      </c>
      <c r="U34" s="124" t="s">
        <v>93</v>
      </c>
      <c r="V34" s="124" t="s">
        <v>91</v>
      </c>
      <c r="W34" s="124" t="s">
        <v>93</v>
      </c>
      <c r="X34" s="124"/>
      <c r="Y34" s="124"/>
      <c r="Z34" s="124"/>
      <c r="AA34" s="124"/>
    </row>
    <row r="35" spans="1:27" s="61" customFormat="1" ht="18">
      <c r="A35" s="124" t="s">
        <v>142</v>
      </c>
      <c r="B35" s="124">
        <v>98</v>
      </c>
      <c r="C35" s="124">
        <v>45</v>
      </c>
      <c r="D35" s="124">
        <v>143</v>
      </c>
      <c r="E35" s="124">
        <v>46</v>
      </c>
      <c r="F35" s="124">
        <v>68</v>
      </c>
      <c r="G35" s="124">
        <v>6</v>
      </c>
      <c r="H35" s="124">
        <v>9</v>
      </c>
      <c r="I35" s="124">
        <v>12</v>
      </c>
      <c r="J35" s="124">
        <v>17</v>
      </c>
      <c r="K35" s="124">
        <v>14</v>
      </c>
      <c r="L35" s="124">
        <v>19</v>
      </c>
      <c r="M35" s="124">
        <v>14</v>
      </c>
      <c r="N35" s="124">
        <v>20</v>
      </c>
      <c r="O35" s="124">
        <v>0</v>
      </c>
      <c r="P35" s="124">
        <v>3</v>
      </c>
      <c r="Q35" s="124">
        <v>46</v>
      </c>
      <c r="R35" s="124">
        <v>65</v>
      </c>
      <c r="S35" s="124"/>
      <c r="T35" s="124">
        <v>46</v>
      </c>
      <c r="U35" s="124">
        <v>65</v>
      </c>
      <c r="V35" s="124">
        <v>233</v>
      </c>
      <c r="W35" s="124">
        <v>323</v>
      </c>
      <c r="X35" s="124"/>
      <c r="Y35" s="124"/>
      <c r="Z35" s="124"/>
      <c r="AA35" s="124"/>
    </row>
    <row r="36" spans="1:27" s="61" customFormat="1" ht="18">
      <c r="A36" s="124" t="s">
        <v>37</v>
      </c>
      <c r="B36" s="124">
        <v>319</v>
      </c>
      <c r="C36" s="124">
        <v>310</v>
      </c>
      <c r="D36" s="124">
        <v>629</v>
      </c>
      <c r="E36" s="124">
        <v>110</v>
      </c>
      <c r="F36" s="124">
        <v>194</v>
      </c>
      <c r="G36" s="124">
        <v>28</v>
      </c>
      <c r="H36" s="124">
        <v>44</v>
      </c>
      <c r="I36" s="124">
        <v>50</v>
      </c>
      <c r="J36" s="124">
        <v>79</v>
      </c>
      <c r="K36" s="124">
        <v>19</v>
      </c>
      <c r="L36" s="124">
        <v>40</v>
      </c>
      <c r="M36" s="124">
        <v>4</v>
      </c>
      <c r="N36" s="124">
        <v>15</v>
      </c>
      <c r="O36" s="124">
        <v>9</v>
      </c>
      <c r="P36" s="124">
        <v>16</v>
      </c>
      <c r="Q36" s="124">
        <v>101</v>
      </c>
      <c r="R36" s="124">
        <v>178</v>
      </c>
      <c r="S36" s="124"/>
      <c r="T36" s="124">
        <v>101</v>
      </c>
      <c r="U36" s="124">
        <v>178</v>
      </c>
      <c r="V36" s="124">
        <v>386</v>
      </c>
      <c r="W36" s="124">
        <v>499</v>
      </c>
      <c r="X36" s="124"/>
      <c r="Y36" s="124"/>
      <c r="Z36" s="124"/>
      <c r="AA36" s="124"/>
    </row>
    <row r="37" spans="1:27" s="61" customFormat="1" ht="18">
      <c r="A37" s="124" t="s">
        <v>38</v>
      </c>
      <c r="B37" s="124">
        <v>124</v>
      </c>
      <c r="C37" s="124">
        <v>45</v>
      </c>
      <c r="D37" s="124">
        <v>169</v>
      </c>
      <c r="E37" s="124">
        <v>73</v>
      </c>
      <c r="F37" s="124">
        <v>90</v>
      </c>
      <c r="G37" s="124">
        <v>23</v>
      </c>
      <c r="H37" s="124">
        <v>27</v>
      </c>
      <c r="I37" s="124">
        <v>30</v>
      </c>
      <c r="J37" s="124">
        <v>34</v>
      </c>
      <c r="K37" s="124">
        <v>15</v>
      </c>
      <c r="L37" s="124">
        <v>19</v>
      </c>
      <c r="M37" s="124">
        <v>1</v>
      </c>
      <c r="N37" s="124">
        <v>3</v>
      </c>
      <c r="O37" s="124">
        <v>4</v>
      </c>
      <c r="P37" s="124">
        <v>6</v>
      </c>
      <c r="Q37" s="124">
        <v>69</v>
      </c>
      <c r="R37" s="124">
        <v>83</v>
      </c>
      <c r="S37" s="124"/>
      <c r="T37" s="124">
        <v>69</v>
      </c>
      <c r="U37" s="124">
        <v>83</v>
      </c>
      <c r="V37" s="124">
        <v>73</v>
      </c>
      <c r="W37" s="124">
        <v>89</v>
      </c>
      <c r="X37" s="124"/>
      <c r="Y37" s="124"/>
      <c r="Z37" s="124"/>
      <c r="AA37" s="124"/>
    </row>
    <row r="38" spans="1:27" s="61" customFormat="1" ht="18">
      <c r="A38" s="124" t="s">
        <v>99</v>
      </c>
      <c r="B38" s="124">
        <v>455</v>
      </c>
      <c r="C38" s="124">
        <v>142</v>
      </c>
      <c r="D38" s="124">
        <v>597</v>
      </c>
      <c r="E38" s="124">
        <v>253</v>
      </c>
      <c r="F38" s="124">
        <v>308</v>
      </c>
      <c r="G38" s="124">
        <v>60</v>
      </c>
      <c r="H38" s="124">
        <v>71</v>
      </c>
      <c r="I38" s="124">
        <v>80</v>
      </c>
      <c r="J38" s="124">
        <v>95</v>
      </c>
      <c r="K38" s="124">
        <v>28</v>
      </c>
      <c r="L38" s="124">
        <v>37</v>
      </c>
      <c r="M38" s="124">
        <v>49</v>
      </c>
      <c r="N38" s="124">
        <v>63</v>
      </c>
      <c r="O38" s="124">
        <v>36</v>
      </c>
      <c r="P38" s="124">
        <v>42</v>
      </c>
      <c r="Q38" s="124">
        <v>217</v>
      </c>
      <c r="R38" s="124">
        <v>266</v>
      </c>
      <c r="S38" s="124"/>
      <c r="T38" s="124">
        <v>217</v>
      </c>
      <c r="U38" s="124">
        <v>266</v>
      </c>
      <c r="V38" s="124"/>
      <c r="W38" s="124"/>
      <c r="X38" s="124"/>
      <c r="Y38" s="124"/>
      <c r="Z38" s="124"/>
      <c r="AA38" s="124"/>
    </row>
    <row r="39" spans="1:27" s="61" customFormat="1" ht="18">
      <c r="A39" s="124" t="s">
        <v>100</v>
      </c>
      <c r="B39" s="124">
        <v>495</v>
      </c>
      <c r="C39" s="124">
        <v>168</v>
      </c>
      <c r="D39" s="124">
        <v>663</v>
      </c>
      <c r="E39" s="124">
        <v>386</v>
      </c>
      <c r="F39" s="124">
        <v>499</v>
      </c>
      <c r="G39" s="124">
        <v>106</v>
      </c>
      <c r="H39" s="124">
        <v>128</v>
      </c>
      <c r="I39" s="124">
        <v>96</v>
      </c>
      <c r="J39" s="124">
        <v>95</v>
      </c>
      <c r="K39" s="124">
        <v>74</v>
      </c>
      <c r="L39" s="124">
        <v>87</v>
      </c>
      <c r="M39" s="124">
        <v>74</v>
      </c>
      <c r="N39" s="124">
        <v>88</v>
      </c>
      <c r="O39" s="124">
        <v>36</v>
      </c>
      <c r="P39" s="124">
        <v>101</v>
      </c>
      <c r="Q39" s="124">
        <v>350</v>
      </c>
      <c r="R39" s="124">
        <v>398</v>
      </c>
      <c r="S39" s="124"/>
      <c r="T39" s="124">
        <v>350</v>
      </c>
      <c r="U39" s="124">
        <v>398</v>
      </c>
      <c r="V39" s="124">
        <v>110</v>
      </c>
      <c r="W39" s="124">
        <v>194</v>
      </c>
      <c r="X39" s="124"/>
      <c r="Y39" s="124"/>
      <c r="Z39" s="124"/>
      <c r="AA39" s="124"/>
    </row>
    <row r="40" spans="1:27" s="61" customFormat="1" ht="18">
      <c r="A40" s="124" t="s">
        <v>96</v>
      </c>
      <c r="B40" s="124">
        <v>180</v>
      </c>
      <c r="C40" s="124">
        <v>156</v>
      </c>
      <c r="D40" s="124">
        <v>336</v>
      </c>
      <c r="E40" s="124">
        <v>117</v>
      </c>
      <c r="F40" s="124">
        <v>203</v>
      </c>
      <c r="G40" s="124">
        <v>11</v>
      </c>
      <c r="H40" s="124">
        <v>24</v>
      </c>
      <c r="I40" s="124">
        <v>34</v>
      </c>
      <c r="J40" s="124">
        <v>60</v>
      </c>
      <c r="K40" s="124">
        <v>31</v>
      </c>
      <c r="L40" s="124">
        <v>56</v>
      </c>
      <c r="M40" s="124">
        <v>37</v>
      </c>
      <c r="N40" s="124">
        <v>38</v>
      </c>
      <c r="O40" s="124">
        <v>4</v>
      </c>
      <c r="P40" s="124">
        <v>25</v>
      </c>
      <c r="Q40" s="124">
        <v>113</v>
      </c>
      <c r="R40" s="124">
        <v>178</v>
      </c>
      <c r="S40" s="124"/>
      <c r="T40" s="124">
        <v>113</v>
      </c>
      <c r="U40" s="124">
        <v>178</v>
      </c>
      <c r="V40" s="124">
        <v>46</v>
      </c>
      <c r="W40" s="124">
        <v>68</v>
      </c>
      <c r="X40" s="124"/>
      <c r="Y40" s="124"/>
      <c r="Z40" s="124"/>
      <c r="AA40" s="124"/>
    </row>
    <row r="41" spans="1:27" s="61" customFormat="1" ht="18">
      <c r="A41" s="124" t="s">
        <v>97</v>
      </c>
      <c r="B41" s="124">
        <v>446</v>
      </c>
      <c r="C41" s="124">
        <v>331</v>
      </c>
      <c r="D41" s="124">
        <v>777</v>
      </c>
      <c r="E41" s="124">
        <v>232</v>
      </c>
      <c r="F41" s="124">
        <v>446</v>
      </c>
      <c r="G41" s="124">
        <v>47</v>
      </c>
      <c r="H41" s="124">
        <v>112</v>
      </c>
      <c r="I41" s="124">
        <v>41</v>
      </c>
      <c r="J41" s="124">
        <v>98</v>
      </c>
      <c r="K41" s="124">
        <v>43</v>
      </c>
      <c r="L41" s="124">
        <v>79</v>
      </c>
      <c r="M41" s="124">
        <v>33</v>
      </c>
      <c r="N41" s="124">
        <v>69</v>
      </c>
      <c r="O41" s="124">
        <v>68</v>
      </c>
      <c r="P41" s="124">
        <v>88</v>
      </c>
      <c r="Q41" s="124">
        <v>164</v>
      </c>
      <c r="R41" s="124">
        <v>358</v>
      </c>
      <c r="S41" s="124"/>
      <c r="T41" s="124">
        <v>164</v>
      </c>
      <c r="U41" s="124">
        <v>358</v>
      </c>
      <c r="V41" s="124"/>
      <c r="W41" s="124"/>
      <c r="X41" s="124"/>
      <c r="Y41" s="124"/>
      <c r="Z41" s="124"/>
      <c r="AA41" s="124"/>
    </row>
    <row r="42" spans="1:27" s="61" customFormat="1" ht="18">
      <c r="A42" s="124" t="s">
        <v>98</v>
      </c>
      <c r="B42" s="124">
        <v>1003</v>
      </c>
      <c r="C42" s="124">
        <v>384</v>
      </c>
      <c r="D42" s="124">
        <v>1387</v>
      </c>
      <c r="E42" s="124">
        <v>666</v>
      </c>
      <c r="F42" s="124">
        <v>875</v>
      </c>
      <c r="G42" s="124">
        <v>146</v>
      </c>
      <c r="H42" s="124">
        <v>175</v>
      </c>
      <c r="I42" s="124">
        <v>190</v>
      </c>
      <c r="J42" s="124">
        <v>236</v>
      </c>
      <c r="K42" s="124">
        <v>123</v>
      </c>
      <c r="L42" s="124">
        <v>167</v>
      </c>
      <c r="M42" s="124">
        <v>118</v>
      </c>
      <c r="N42" s="124">
        <v>168</v>
      </c>
      <c r="O42" s="124">
        <v>89</v>
      </c>
      <c r="P42" s="124">
        <v>129</v>
      </c>
      <c r="Q42" s="124">
        <v>577</v>
      </c>
      <c r="R42" s="124">
        <v>746</v>
      </c>
      <c r="S42" s="124"/>
      <c r="T42" s="124">
        <v>577</v>
      </c>
      <c r="U42" s="124">
        <v>746</v>
      </c>
      <c r="V42" s="124">
        <v>117</v>
      </c>
      <c r="W42" s="124">
        <v>203</v>
      </c>
      <c r="X42" s="124"/>
      <c r="Y42" s="124"/>
      <c r="Z42" s="124"/>
      <c r="AA42" s="124"/>
    </row>
    <row r="43" spans="1:27" s="61" customFormat="1" ht="18">
      <c r="A43" s="124" t="s">
        <v>101</v>
      </c>
      <c r="B43" s="124">
        <v>161</v>
      </c>
      <c r="C43" s="124">
        <v>151</v>
      </c>
      <c r="D43" s="124">
        <v>312</v>
      </c>
      <c r="E43" s="124">
        <v>104</v>
      </c>
      <c r="F43" s="124">
        <v>191</v>
      </c>
      <c r="G43" s="124">
        <v>56</v>
      </c>
      <c r="H43" s="124">
        <v>64</v>
      </c>
      <c r="I43" s="124">
        <v>31</v>
      </c>
      <c r="J43" s="124">
        <v>59</v>
      </c>
      <c r="K43" s="124">
        <v>5</v>
      </c>
      <c r="L43" s="124">
        <v>23</v>
      </c>
      <c r="M43" s="124">
        <v>6</v>
      </c>
      <c r="N43" s="124">
        <v>13</v>
      </c>
      <c r="O43" s="124">
        <v>6</v>
      </c>
      <c r="P43" s="124">
        <v>32</v>
      </c>
      <c r="Q43" s="124">
        <v>98</v>
      </c>
      <c r="R43" s="124">
        <v>159</v>
      </c>
      <c r="S43" s="124"/>
      <c r="T43" s="124">
        <v>98</v>
      </c>
      <c r="U43" s="124">
        <v>159</v>
      </c>
      <c r="V43" s="124">
        <v>232</v>
      </c>
      <c r="W43" s="124">
        <v>446</v>
      </c>
      <c r="X43" s="124"/>
      <c r="Y43" s="124"/>
      <c r="Z43" s="124"/>
      <c r="AA43" s="124"/>
    </row>
    <row r="44" spans="1:27" s="61" customFormat="1" ht="18">
      <c r="A44" s="124" t="s">
        <v>102</v>
      </c>
      <c r="B44" s="124">
        <v>259</v>
      </c>
      <c r="C44" s="124">
        <v>186</v>
      </c>
      <c r="D44" s="124">
        <v>445</v>
      </c>
      <c r="E44" s="124">
        <v>153</v>
      </c>
      <c r="F44" s="124">
        <v>266</v>
      </c>
      <c r="G44" s="124">
        <v>31</v>
      </c>
      <c r="H44" s="124">
        <v>50</v>
      </c>
      <c r="I44" s="124">
        <v>46</v>
      </c>
      <c r="J44" s="124">
        <v>81</v>
      </c>
      <c r="K44" s="124">
        <v>37</v>
      </c>
      <c r="L44" s="124">
        <v>56</v>
      </c>
      <c r="M44" s="124">
        <v>24</v>
      </c>
      <c r="N44" s="124">
        <v>45</v>
      </c>
      <c r="O44" s="124">
        <v>15</v>
      </c>
      <c r="P44" s="124">
        <v>34</v>
      </c>
      <c r="Q44" s="124">
        <v>138</v>
      </c>
      <c r="R44" s="124">
        <v>232</v>
      </c>
      <c r="S44" s="124"/>
      <c r="T44" s="124">
        <v>138</v>
      </c>
      <c r="U44" s="124">
        <v>232</v>
      </c>
      <c r="V44" s="124">
        <v>666</v>
      </c>
      <c r="W44" s="124">
        <v>875</v>
      </c>
      <c r="X44" s="124"/>
      <c r="Y44" s="124"/>
      <c r="Z44" s="124"/>
      <c r="AA44" s="124"/>
    </row>
    <row r="45" spans="1:27" s="61" customFormat="1" ht="18">
      <c r="A45" s="124" t="s">
        <v>103</v>
      </c>
      <c r="B45" s="124">
        <v>317</v>
      </c>
      <c r="C45" s="124">
        <v>193</v>
      </c>
      <c r="D45" s="124">
        <v>510</v>
      </c>
      <c r="E45" s="124">
        <v>265</v>
      </c>
      <c r="F45" s="124">
        <v>408</v>
      </c>
      <c r="G45" s="124">
        <v>76</v>
      </c>
      <c r="H45" s="124">
        <v>104</v>
      </c>
      <c r="I45" s="124">
        <v>96</v>
      </c>
      <c r="J45" s="124">
        <v>138</v>
      </c>
      <c r="K45" s="124">
        <v>31</v>
      </c>
      <c r="L45" s="124">
        <v>57</v>
      </c>
      <c r="M45" s="124">
        <v>39</v>
      </c>
      <c r="N45" s="124">
        <v>62</v>
      </c>
      <c r="O45" s="124">
        <v>23</v>
      </c>
      <c r="P45" s="124">
        <v>47</v>
      </c>
      <c r="Q45" s="124">
        <v>242</v>
      </c>
      <c r="R45" s="124">
        <v>361</v>
      </c>
      <c r="S45" s="124"/>
      <c r="T45" s="124">
        <v>242</v>
      </c>
      <c r="U45" s="124">
        <v>361</v>
      </c>
      <c r="V45" s="124">
        <v>253</v>
      </c>
      <c r="W45" s="124">
        <v>308</v>
      </c>
      <c r="X45" s="124"/>
      <c r="Y45" s="124"/>
      <c r="Z45" s="124"/>
      <c r="AA45" s="124"/>
    </row>
    <row r="46" spans="1:27" s="61" customFormat="1" ht="18">
      <c r="A46" s="124" t="s">
        <v>46</v>
      </c>
      <c r="B46" s="124">
        <v>200</v>
      </c>
      <c r="C46" s="124">
        <v>56</v>
      </c>
      <c r="D46" s="124">
        <v>256</v>
      </c>
      <c r="E46" s="124">
        <v>97</v>
      </c>
      <c r="F46" s="124">
        <v>130</v>
      </c>
      <c r="G46" s="124">
        <v>17</v>
      </c>
      <c r="H46" s="124">
        <v>20</v>
      </c>
      <c r="I46" s="124">
        <v>37</v>
      </c>
      <c r="J46" s="124">
        <v>53</v>
      </c>
      <c r="K46" s="124">
        <v>17</v>
      </c>
      <c r="L46" s="124">
        <v>24</v>
      </c>
      <c r="M46" s="124">
        <v>17</v>
      </c>
      <c r="N46" s="124">
        <v>20</v>
      </c>
      <c r="O46" s="124">
        <v>9</v>
      </c>
      <c r="P46" s="124">
        <v>13</v>
      </c>
      <c r="Q46" s="124">
        <v>88</v>
      </c>
      <c r="R46" s="124">
        <v>117</v>
      </c>
      <c r="S46" s="124"/>
      <c r="T46" s="124">
        <v>88</v>
      </c>
      <c r="U46" s="124">
        <v>117</v>
      </c>
      <c r="V46" s="124">
        <v>104</v>
      </c>
      <c r="W46" s="124">
        <v>191</v>
      </c>
      <c r="X46" s="124"/>
      <c r="Y46" s="124"/>
      <c r="Z46" s="124"/>
      <c r="AA46" s="124"/>
    </row>
    <row r="47" spans="1:27" s="61" customFormat="1" ht="18">
      <c r="A47" s="124" t="s">
        <v>104</v>
      </c>
      <c r="B47" s="124">
        <v>331</v>
      </c>
      <c r="C47" s="124">
        <v>278</v>
      </c>
      <c r="D47" s="124">
        <v>609</v>
      </c>
      <c r="E47" s="124">
        <v>184</v>
      </c>
      <c r="F47" s="124">
        <v>343</v>
      </c>
      <c r="G47" s="124">
        <v>33</v>
      </c>
      <c r="H47" s="124">
        <v>60</v>
      </c>
      <c r="I47" s="124">
        <v>57</v>
      </c>
      <c r="J47" s="124">
        <v>118</v>
      </c>
      <c r="K47" s="124">
        <v>47</v>
      </c>
      <c r="L47" s="124">
        <v>88</v>
      </c>
      <c r="M47" s="124">
        <v>0</v>
      </c>
      <c r="N47" s="124">
        <v>0</v>
      </c>
      <c r="O47" s="124">
        <v>47</v>
      </c>
      <c r="P47" s="124">
        <v>77</v>
      </c>
      <c r="Q47" s="124">
        <v>137</v>
      </c>
      <c r="R47" s="124">
        <v>266</v>
      </c>
      <c r="S47" s="124"/>
      <c r="T47" s="124">
        <v>137</v>
      </c>
      <c r="U47" s="124">
        <v>266</v>
      </c>
      <c r="V47" s="124">
        <v>153</v>
      </c>
      <c r="W47" s="124">
        <v>266</v>
      </c>
      <c r="X47" s="124"/>
      <c r="Y47" s="124"/>
      <c r="Z47" s="124"/>
      <c r="AA47" s="124"/>
    </row>
    <row r="48" spans="1:27" s="61" customFormat="1" ht="18">
      <c r="A48" s="124" t="s">
        <v>94</v>
      </c>
      <c r="B48" s="124">
        <v>342</v>
      </c>
      <c r="C48" s="124">
        <v>121</v>
      </c>
      <c r="D48" s="124">
        <v>463</v>
      </c>
      <c r="E48" s="124">
        <v>233</v>
      </c>
      <c r="F48" s="124">
        <v>323</v>
      </c>
      <c r="G48" s="124">
        <v>47</v>
      </c>
      <c r="H48" s="124">
        <v>67</v>
      </c>
      <c r="I48" s="124">
        <v>49</v>
      </c>
      <c r="J48" s="124">
        <v>69</v>
      </c>
      <c r="K48" s="124">
        <v>54</v>
      </c>
      <c r="L48" s="124">
        <v>67</v>
      </c>
      <c r="M48" s="124">
        <v>48</v>
      </c>
      <c r="N48" s="124">
        <v>62</v>
      </c>
      <c r="O48" s="124">
        <v>35</v>
      </c>
      <c r="P48" s="124">
        <v>58</v>
      </c>
      <c r="Q48" s="124">
        <v>198</v>
      </c>
      <c r="R48" s="124">
        <v>265</v>
      </c>
      <c r="S48" s="124"/>
      <c r="T48" s="124">
        <v>198</v>
      </c>
      <c r="U48" s="124">
        <v>265</v>
      </c>
      <c r="V48" s="124">
        <v>97</v>
      </c>
      <c r="W48" s="124">
        <v>130</v>
      </c>
      <c r="X48" s="124"/>
      <c r="Y48" s="124"/>
      <c r="Z48" s="124"/>
      <c r="AA48" s="124"/>
    </row>
    <row r="49" spans="1:27" s="61" customFormat="1" ht="18">
      <c r="A49" s="124" t="s">
        <v>0</v>
      </c>
      <c r="B49" s="124">
        <v>4730</v>
      </c>
      <c r="C49" s="124">
        <v>2566</v>
      </c>
      <c r="D49" s="124">
        <v>7296</v>
      </c>
      <c r="E49" s="124">
        <v>2919</v>
      </c>
      <c r="F49" s="124">
        <v>4344</v>
      </c>
      <c r="G49" s="124">
        <v>687</v>
      </c>
      <c r="H49" s="124">
        <v>955</v>
      </c>
      <c r="I49" s="124">
        <v>849</v>
      </c>
      <c r="J49" s="124">
        <v>1232</v>
      </c>
      <c r="K49" s="124">
        <v>538</v>
      </c>
      <c r="L49" s="124">
        <v>819</v>
      </c>
      <c r="M49" s="124">
        <v>464</v>
      </c>
      <c r="N49" s="124">
        <v>666</v>
      </c>
      <c r="O49" s="124">
        <v>381</v>
      </c>
      <c r="P49" s="124">
        <v>671</v>
      </c>
      <c r="Q49" s="124">
        <v>2538</v>
      </c>
      <c r="R49" s="124">
        <v>3672</v>
      </c>
      <c r="S49" s="124"/>
      <c r="T49" s="124">
        <v>2538</v>
      </c>
      <c r="U49" s="124">
        <v>3672</v>
      </c>
      <c r="V49" s="124">
        <v>265</v>
      </c>
      <c r="W49" s="124">
        <v>408</v>
      </c>
      <c r="X49" s="124"/>
      <c r="Y49" s="124"/>
      <c r="Z49" s="124"/>
      <c r="AA49" s="124"/>
    </row>
    <row r="50" spans="1:27" s="61" customFormat="1" ht="18">
      <c r="A50" s="124"/>
      <c r="B50" s="124"/>
      <c r="C50" s="124"/>
      <c r="D50" s="124"/>
      <c r="E50" s="124"/>
      <c r="F50" s="124">
        <v>1425</v>
      </c>
      <c r="G50" s="124"/>
      <c r="H50" s="124">
        <v>268</v>
      </c>
      <c r="I50" s="124"/>
      <c r="J50" s="124">
        <v>383</v>
      </c>
      <c r="K50" s="124"/>
      <c r="L50" s="124">
        <v>281</v>
      </c>
      <c r="M50" s="124"/>
      <c r="N50" s="124">
        <v>202</v>
      </c>
      <c r="O50" s="124"/>
      <c r="P50" s="124">
        <v>290</v>
      </c>
      <c r="Q50" s="124"/>
      <c r="R50" s="124">
        <v>1134</v>
      </c>
      <c r="S50" s="124"/>
      <c r="T50" s="124"/>
      <c r="U50" s="124"/>
      <c r="V50" s="124">
        <v>184</v>
      </c>
      <c r="W50" s="124">
        <v>343</v>
      </c>
      <c r="X50" s="124"/>
      <c r="Y50" s="124"/>
      <c r="Z50" s="124"/>
      <c r="AA50" s="124"/>
    </row>
    <row r="51" spans="1:27" s="61" customFormat="1" ht="18">
      <c r="A51" s="124" t="s">
        <v>105</v>
      </c>
      <c r="B51" s="124"/>
      <c r="C51" s="124"/>
      <c r="D51" s="124"/>
      <c r="E51" s="124"/>
      <c r="F51" s="124">
        <v>1425</v>
      </c>
      <c r="G51" s="124"/>
      <c r="H51" s="124">
        <v>268</v>
      </c>
      <c r="I51" s="124"/>
      <c r="J51" s="124">
        <v>383</v>
      </c>
      <c r="K51" s="124"/>
      <c r="L51" s="124">
        <v>281</v>
      </c>
      <c r="M51" s="124"/>
      <c r="N51" s="124">
        <v>202</v>
      </c>
      <c r="O51" s="124"/>
      <c r="P51" s="124">
        <v>290</v>
      </c>
      <c r="Q51" s="124"/>
      <c r="R51" s="124">
        <v>1134</v>
      </c>
      <c r="S51" s="124">
        <v>932</v>
      </c>
      <c r="T51" s="124"/>
      <c r="U51" s="124"/>
      <c r="V51" s="125">
        <v>2919</v>
      </c>
      <c r="W51" s="125">
        <v>4343</v>
      </c>
      <c r="X51" s="124"/>
      <c r="Y51" s="124"/>
      <c r="Z51" s="124"/>
      <c r="AA51" s="124"/>
    </row>
    <row r="52" spans="1:27" s="61" customFormat="1" ht="18">
      <c r="A52" s="124" t="s">
        <v>55</v>
      </c>
      <c r="B52" s="124"/>
      <c r="C52" s="124"/>
      <c r="D52" s="124"/>
      <c r="E52" s="124"/>
      <c r="F52" s="124">
        <v>0.67196132596685088</v>
      </c>
      <c r="G52" s="124"/>
      <c r="H52" s="124">
        <v>0.71937172774869107</v>
      </c>
      <c r="I52" s="124"/>
      <c r="J52" s="124">
        <v>0.68912337662337664</v>
      </c>
      <c r="K52" s="124"/>
      <c r="L52" s="124">
        <v>0.6568986568986569</v>
      </c>
      <c r="M52" s="124"/>
      <c r="N52" s="124">
        <v>0.69669669669669665</v>
      </c>
      <c r="O52" s="124"/>
      <c r="P52" s="124">
        <v>0.56780923994038746</v>
      </c>
      <c r="Q52" s="124"/>
      <c r="R52" s="124">
        <v>0.69117647058823528</v>
      </c>
      <c r="S52" s="124"/>
      <c r="T52" s="124"/>
      <c r="U52" s="124"/>
      <c r="V52" s="125"/>
      <c r="W52" s="125"/>
      <c r="X52" s="124"/>
      <c r="Y52" s="124"/>
      <c r="Z52" s="124"/>
      <c r="AA52" s="124"/>
    </row>
    <row r="53" spans="1:27" s="61" customFormat="1" ht="18">
      <c r="A53" s="124" t="s">
        <v>106</v>
      </c>
      <c r="B53" s="124"/>
      <c r="C53" s="124"/>
      <c r="D53" s="124"/>
      <c r="E53" s="124"/>
      <c r="F53" s="124">
        <v>0.32803867403314918</v>
      </c>
      <c r="G53" s="124"/>
      <c r="H53" s="124">
        <v>0.28062827225130887</v>
      </c>
      <c r="I53" s="124"/>
      <c r="J53" s="124">
        <v>0.31087662337662336</v>
      </c>
      <c r="K53" s="124"/>
      <c r="L53" s="124">
        <v>0.3431013431013431</v>
      </c>
      <c r="M53" s="124"/>
      <c r="N53" s="124">
        <v>0.3033033033033033</v>
      </c>
      <c r="O53" s="124"/>
      <c r="P53" s="124">
        <v>0.43219076005961254</v>
      </c>
      <c r="Q53" s="124"/>
      <c r="R53" s="124">
        <v>0.30882352941176472</v>
      </c>
      <c r="S53" s="124"/>
      <c r="T53" s="124"/>
      <c r="U53" s="124"/>
      <c r="V53" s="125"/>
      <c r="W53" s="125"/>
      <c r="X53" s="124"/>
      <c r="Y53" s="124"/>
      <c r="Z53" s="124"/>
      <c r="AA53" s="124"/>
    </row>
    <row r="54" spans="1:27" s="61" customFormat="1" ht="18">
      <c r="A54" s="124" t="s">
        <v>107</v>
      </c>
      <c r="B54" s="124"/>
      <c r="C54" s="124"/>
      <c r="D54" s="124"/>
      <c r="E54" s="124"/>
      <c r="F54" s="124"/>
      <c r="G54" s="124"/>
      <c r="H54" s="124"/>
      <c r="I54" s="124"/>
      <c r="J54" s="124"/>
      <c r="K54" s="124"/>
      <c r="L54" s="124"/>
      <c r="M54" s="124"/>
      <c r="N54" s="124"/>
      <c r="O54" s="124"/>
      <c r="P54" s="124"/>
      <c r="Q54" s="124"/>
      <c r="R54" s="124" t="s">
        <v>115</v>
      </c>
      <c r="S54" s="124"/>
      <c r="T54" s="124"/>
      <c r="U54" s="124"/>
      <c r="V54" s="125"/>
      <c r="W54" s="125"/>
      <c r="X54" s="124"/>
      <c r="Y54" s="124"/>
      <c r="Z54" s="124"/>
      <c r="AA54" s="124"/>
    </row>
    <row r="55" spans="1:27" s="61" customFormat="1" ht="18">
      <c r="A55" s="124"/>
      <c r="B55" s="124"/>
      <c r="C55" s="124"/>
      <c r="D55" s="124"/>
      <c r="E55" s="124"/>
      <c r="F55" s="124"/>
      <c r="G55" s="124" t="s">
        <v>105</v>
      </c>
      <c r="H55" s="124"/>
      <c r="I55" s="124"/>
      <c r="J55" s="124"/>
      <c r="K55" s="124" t="s">
        <v>108</v>
      </c>
      <c r="L55" s="124"/>
      <c r="M55" s="124"/>
      <c r="N55" s="124"/>
      <c r="O55" s="124" t="s">
        <v>0</v>
      </c>
      <c r="P55" s="124"/>
      <c r="Q55" s="124"/>
      <c r="R55" s="124"/>
      <c r="S55" s="124"/>
      <c r="T55" s="124"/>
      <c r="U55" s="124"/>
      <c r="V55" s="125"/>
      <c r="W55" s="125"/>
      <c r="X55" s="124"/>
      <c r="Y55" s="124"/>
      <c r="Z55" s="124"/>
      <c r="AA55" s="124"/>
    </row>
    <row r="56" spans="1:27" s="61" customFormat="1" ht="18">
      <c r="A56" s="124" t="s">
        <v>149</v>
      </c>
      <c r="B56" s="124"/>
      <c r="C56" s="124"/>
      <c r="D56" s="124"/>
      <c r="E56" s="124"/>
      <c r="F56" s="124"/>
      <c r="G56" s="124">
        <v>2566</v>
      </c>
      <c r="H56" s="124"/>
      <c r="I56" s="124"/>
      <c r="J56" s="124"/>
      <c r="K56" s="124">
        <v>4730</v>
      </c>
      <c r="L56" s="124"/>
      <c r="M56" s="124"/>
      <c r="N56" s="124"/>
      <c r="O56" s="124">
        <v>7296</v>
      </c>
      <c r="P56" s="124"/>
      <c r="Q56" s="124"/>
      <c r="R56" s="124"/>
      <c r="S56" s="124"/>
      <c r="T56" s="124"/>
      <c r="U56" s="124"/>
      <c r="V56" s="125"/>
      <c r="W56" s="125"/>
      <c r="X56" s="124"/>
      <c r="Y56" s="124"/>
      <c r="Z56" s="124"/>
      <c r="AA56" s="124"/>
    </row>
    <row r="57" spans="1:27" s="61" customFormat="1" ht="18">
      <c r="A57" s="124" t="s">
        <v>112</v>
      </c>
      <c r="B57" s="124"/>
      <c r="C57" s="124"/>
      <c r="D57" s="124"/>
      <c r="E57" s="124"/>
      <c r="F57" s="124"/>
      <c r="G57" s="124">
        <v>0.55533904910366327</v>
      </c>
      <c r="H57" s="124"/>
      <c r="I57" s="124"/>
      <c r="J57" s="124"/>
      <c r="K57" s="124">
        <v>0.61712473572938686</v>
      </c>
      <c r="L57" s="124"/>
      <c r="M57" s="124"/>
      <c r="N57" s="124"/>
      <c r="O57" s="124">
        <v>0.59539473684210531</v>
      </c>
      <c r="P57" s="124"/>
      <c r="Q57" s="124"/>
      <c r="R57" s="124"/>
      <c r="S57" s="124"/>
      <c r="T57" s="124"/>
      <c r="U57" s="124"/>
      <c r="V57" s="125"/>
      <c r="W57" s="125"/>
      <c r="X57" s="124"/>
      <c r="Y57" s="124"/>
      <c r="Z57" s="124"/>
      <c r="AA57" s="124"/>
    </row>
    <row r="58" spans="1:27" s="61" customFormat="1" ht="18">
      <c r="A58" s="124" t="s">
        <v>113</v>
      </c>
      <c r="B58" s="124"/>
      <c r="C58" s="124"/>
      <c r="D58" s="124"/>
      <c r="E58" s="124"/>
      <c r="F58" s="124"/>
      <c r="G58" s="124">
        <v>0.79578947368421049</v>
      </c>
      <c r="H58" s="124"/>
      <c r="I58" s="124"/>
      <c r="J58" s="124"/>
      <c r="K58" s="124">
        <v>0.79493464052287577</v>
      </c>
      <c r="L58" s="124"/>
      <c r="M58" s="124"/>
      <c r="N58" s="124"/>
      <c r="O58" s="124">
        <v>0.84530386740331487</v>
      </c>
      <c r="P58" s="124"/>
      <c r="Q58" s="124"/>
      <c r="R58" s="124"/>
      <c r="S58" s="124"/>
      <c r="T58" s="124"/>
      <c r="U58" s="124"/>
      <c r="V58" s="125"/>
      <c r="W58" s="125"/>
      <c r="X58" s="124"/>
      <c r="Y58" s="124"/>
      <c r="Z58" s="124"/>
      <c r="AA58" s="124"/>
    </row>
    <row r="59" spans="1:27" ht="18">
      <c r="A59" s="125" t="s">
        <v>150</v>
      </c>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row>
    <row r="60" spans="1:27" ht="18">
      <c r="A60" s="125"/>
      <c r="B60" s="125"/>
      <c r="C60" s="125"/>
      <c r="D60" s="125"/>
      <c r="E60" s="125"/>
      <c r="F60" s="125"/>
      <c r="G60" s="125"/>
      <c r="H60" s="125"/>
      <c r="I60" s="125"/>
      <c r="J60" s="125"/>
      <c r="K60" s="125"/>
      <c r="L60" s="125"/>
      <c r="M60" s="125"/>
      <c r="N60" s="125"/>
      <c r="O60" s="125"/>
      <c r="P60" s="125"/>
      <c r="Q60" s="125"/>
      <c r="R60" s="125"/>
      <c r="S60" s="125"/>
      <c r="T60" s="125"/>
      <c r="U60" s="125"/>
      <c r="V60" s="125" t="s">
        <v>84</v>
      </c>
      <c r="W60" s="125"/>
      <c r="X60" s="125"/>
      <c r="Y60" s="125"/>
      <c r="Z60" s="125"/>
      <c r="AA60" s="125"/>
    </row>
    <row r="61" spans="1:27" ht="18">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row>
    <row r="62" spans="1:27" ht="18">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row>
    <row r="63" spans="1:27" ht="18">
      <c r="A63" s="125"/>
      <c r="B63" s="125"/>
      <c r="C63" s="125"/>
      <c r="D63" s="125"/>
      <c r="E63" s="125"/>
      <c r="F63" s="125"/>
      <c r="G63" s="125"/>
      <c r="H63" s="125"/>
      <c r="I63" s="125"/>
      <c r="J63" s="125"/>
      <c r="K63" s="125"/>
      <c r="L63" s="125"/>
      <c r="M63" s="125"/>
      <c r="N63" s="125"/>
      <c r="O63" s="125"/>
      <c r="P63" s="125"/>
      <c r="Q63" s="125"/>
      <c r="R63" s="125"/>
      <c r="S63" s="125"/>
      <c r="T63" s="125"/>
      <c r="U63" s="125"/>
      <c r="X63" s="125"/>
      <c r="Y63" s="125"/>
      <c r="Z63" s="125"/>
      <c r="AA63" s="125"/>
    </row>
    <row r="64" spans="1:27" ht="18">
      <c r="A64" s="125" t="s">
        <v>114</v>
      </c>
      <c r="B64" s="125"/>
      <c r="C64" s="125"/>
      <c r="D64" s="125"/>
      <c r="E64" s="125"/>
      <c r="F64" s="125"/>
      <c r="G64" s="125"/>
      <c r="H64" s="125"/>
      <c r="I64" s="125"/>
      <c r="J64" s="125"/>
      <c r="K64" s="125"/>
      <c r="L64" s="125"/>
      <c r="M64" s="125"/>
      <c r="N64" s="125"/>
      <c r="O64" s="125"/>
      <c r="P64" s="125"/>
      <c r="Q64" s="125"/>
      <c r="R64" s="125"/>
      <c r="S64" s="125"/>
      <c r="T64" s="125"/>
      <c r="U64" s="125"/>
      <c r="X64" s="125"/>
      <c r="Y64" s="125"/>
      <c r="Z64" s="125"/>
      <c r="AA64" s="125"/>
    </row>
    <row r="65" spans="1:27" ht="18">
      <c r="A65" s="125"/>
      <c r="B65" s="125"/>
      <c r="C65" s="125"/>
      <c r="D65" s="125"/>
      <c r="E65" s="125"/>
      <c r="F65" s="125"/>
      <c r="G65" s="125"/>
      <c r="H65" s="125"/>
      <c r="I65" s="125"/>
      <c r="J65" s="125"/>
      <c r="K65" s="125"/>
      <c r="L65" s="125"/>
      <c r="M65" s="125"/>
      <c r="N65" s="125"/>
      <c r="O65" s="125"/>
      <c r="P65" s="125"/>
      <c r="Q65" s="125"/>
      <c r="R65" s="125"/>
      <c r="S65" s="125"/>
      <c r="T65" s="125"/>
      <c r="U65" s="125"/>
      <c r="X65" s="125"/>
      <c r="Y65" s="125"/>
      <c r="Z65" s="125"/>
      <c r="AA65" s="125"/>
    </row>
    <row r="66" spans="1:27" ht="18">
      <c r="A66" s="125"/>
      <c r="B66" s="125"/>
      <c r="C66" s="125"/>
      <c r="D66" s="125"/>
      <c r="E66" s="125"/>
      <c r="F66" s="125"/>
      <c r="G66" s="125"/>
      <c r="H66" s="125"/>
      <c r="I66" s="125"/>
      <c r="J66" s="125"/>
      <c r="K66" s="125"/>
      <c r="L66" s="125"/>
      <c r="M66" s="125"/>
      <c r="N66" s="125"/>
      <c r="O66" s="125"/>
      <c r="P66" s="125"/>
      <c r="Q66" s="125"/>
      <c r="R66" s="125"/>
      <c r="S66" s="125"/>
      <c r="T66" s="125"/>
      <c r="U66" s="125"/>
      <c r="X66" s="125"/>
      <c r="Y66" s="125"/>
      <c r="Z66" s="125"/>
      <c r="AA66" s="125"/>
    </row>
    <row r="67" spans="1:27" ht="18">
      <c r="A67" s="125"/>
      <c r="B67" s="125"/>
      <c r="C67" s="125"/>
      <c r="D67" s="125"/>
      <c r="E67" s="125"/>
      <c r="F67" s="125"/>
      <c r="G67" s="125"/>
      <c r="H67" s="125"/>
      <c r="I67" s="125"/>
      <c r="J67" s="125"/>
      <c r="K67" s="125"/>
      <c r="L67" s="125"/>
      <c r="M67" s="125"/>
      <c r="N67" s="125"/>
      <c r="O67" s="125"/>
      <c r="P67" s="125"/>
      <c r="Q67" s="125"/>
      <c r="R67" s="125"/>
      <c r="S67" s="125"/>
      <c r="T67" s="125"/>
      <c r="U67" s="125"/>
      <c r="X67" s="125"/>
      <c r="Y67" s="125"/>
      <c r="Z67" s="125"/>
      <c r="AA67" s="125"/>
    </row>
    <row r="68" spans="1:27" ht="18">
      <c r="A68" s="125" t="s">
        <v>50</v>
      </c>
      <c r="B68" s="125" t="s">
        <v>79</v>
      </c>
      <c r="C68" s="125"/>
      <c r="D68" s="125"/>
      <c r="E68" s="125" t="s">
        <v>80</v>
      </c>
      <c r="F68" s="125"/>
      <c r="G68" s="125" t="s">
        <v>81</v>
      </c>
      <c r="H68" s="125"/>
      <c r="I68" s="125"/>
      <c r="J68" s="125"/>
      <c r="K68" s="125"/>
      <c r="L68" s="125"/>
      <c r="M68" s="125"/>
      <c r="N68" s="125"/>
      <c r="O68" s="125"/>
      <c r="P68" s="125"/>
      <c r="Q68" s="125" t="s">
        <v>148</v>
      </c>
      <c r="R68" s="125"/>
      <c r="S68" s="125"/>
      <c r="T68" s="125" t="s">
        <v>83</v>
      </c>
      <c r="U68" s="125"/>
      <c r="X68" s="125"/>
      <c r="Y68" s="125"/>
      <c r="Z68" s="125"/>
      <c r="AA68" s="125"/>
    </row>
    <row r="69" spans="1:27" ht="18">
      <c r="A69" s="125"/>
      <c r="B69" s="125"/>
      <c r="C69" s="125"/>
      <c r="D69" s="125"/>
      <c r="E69" s="125"/>
      <c r="F69" s="125"/>
      <c r="G69" s="125"/>
      <c r="H69" s="125"/>
      <c r="I69" s="125"/>
      <c r="J69" s="125"/>
      <c r="K69" s="125"/>
      <c r="L69" s="125"/>
      <c r="M69" s="125"/>
      <c r="N69" s="125"/>
      <c r="O69" s="125"/>
      <c r="P69" s="125"/>
      <c r="Q69" s="125"/>
      <c r="R69" s="125"/>
      <c r="S69" s="125"/>
      <c r="T69" s="125"/>
      <c r="U69" s="125"/>
      <c r="X69" s="125"/>
      <c r="Y69" s="125"/>
      <c r="Z69" s="125"/>
      <c r="AA69" s="125"/>
    </row>
    <row r="70" spans="1:27" ht="18">
      <c r="A70" s="125"/>
      <c r="B70" s="125"/>
      <c r="C70" s="125"/>
      <c r="D70" s="125"/>
      <c r="E70" s="125"/>
      <c r="F70" s="125"/>
      <c r="G70" s="125" t="s">
        <v>85</v>
      </c>
      <c r="H70" s="125"/>
      <c r="I70" s="125" t="s">
        <v>86</v>
      </c>
      <c r="J70" s="125"/>
      <c r="K70" s="125" t="s">
        <v>87</v>
      </c>
      <c r="L70" s="125"/>
      <c r="M70" s="125" t="s">
        <v>88</v>
      </c>
      <c r="N70" s="125"/>
      <c r="O70" s="125" t="s">
        <v>89</v>
      </c>
      <c r="P70" s="125"/>
      <c r="Q70" s="125"/>
      <c r="R70" s="125"/>
      <c r="S70" s="125"/>
      <c r="T70" s="125"/>
      <c r="U70" s="125"/>
      <c r="X70" s="125"/>
      <c r="Y70" s="125"/>
      <c r="Z70" s="125"/>
      <c r="AA70" s="125"/>
    </row>
    <row r="71" spans="1:27" ht="18">
      <c r="A71" s="125"/>
      <c r="B71" s="125" t="s">
        <v>91</v>
      </c>
      <c r="C71" s="125" t="s">
        <v>92</v>
      </c>
      <c r="D71" s="125" t="s">
        <v>93</v>
      </c>
      <c r="E71" s="125" t="s">
        <v>91</v>
      </c>
      <c r="F71" s="125" t="s">
        <v>93</v>
      </c>
      <c r="G71" s="125" t="s">
        <v>91</v>
      </c>
      <c r="H71" s="125" t="s">
        <v>93</v>
      </c>
      <c r="I71" s="125" t="s">
        <v>91</v>
      </c>
      <c r="J71" s="125" t="s">
        <v>93</v>
      </c>
      <c r="K71" s="125" t="s">
        <v>91</v>
      </c>
      <c r="L71" s="125" t="s">
        <v>93</v>
      </c>
      <c r="M71" s="125" t="s">
        <v>91</v>
      </c>
      <c r="N71" s="125" t="s">
        <v>93</v>
      </c>
      <c r="O71" s="125" t="s">
        <v>91</v>
      </c>
      <c r="P71" s="125" t="s">
        <v>93</v>
      </c>
      <c r="Q71" s="125" t="s">
        <v>91</v>
      </c>
      <c r="R71" s="125" t="s">
        <v>93</v>
      </c>
      <c r="S71" s="125"/>
      <c r="T71" s="125" t="s">
        <v>91</v>
      </c>
      <c r="U71" s="125" t="s">
        <v>93</v>
      </c>
      <c r="V71" s="125" t="s">
        <v>91</v>
      </c>
      <c r="W71" s="125" t="s">
        <v>93</v>
      </c>
      <c r="X71" s="125"/>
      <c r="Y71" s="125"/>
      <c r="Z71" s="125"/>
      <c r="AA71" s="125"/>
    </row>
    <row r="72" spans="1:27" ht="18">
      <c r="A72" s="125" t="s">
        <v>147</v>
      </c>
      <c r="B72" s="125">
        <v>64</v>
      </c>
      <c r="C72" s="125">
        <v>34</v>
      </c>
      <c r="D72" s="125">
        <v>98</v>
      </c>
      <c r="E72" s="125">
        <v>29</v>
      </c>
      <c r="F72" s="125">
        <v>41</v>
      </c>
      <c r="G72" s="125">
        <v>5</v>
      </c>
      <c r="H72" s="125">
        <v>7</v>
      </c>
      <c r="I72" s="125">
        <v>11</v>
      </c>
      <c r="J72" s="125">
        <v>16</v>
      </c>
      <c r="K72" s="125">
        <v>7</v>
      </c>
      <c r="L72" s="125">
        <v>9</v>
      </c>
      <c r="M72" s="125">
        <v>5</v>
      </c>
      <c r="N72" s="125">
        <v>8</v>
      </c>
      <c r="O72" s="125">
        <v>1</v>
      </c>
      <c r="P72" s="125">
        <v>1</v>
      </c>
      <c r="Q72" s="125">
        <v>28</v>
      </c>
      <c r="R72" s="125">
        <v>40</v>
      </c>
      <c r="S72" s="125"/>
      <c r="T72" s="125">
        <v>28</v>
      </c>
      <c r="U72" s="125">
        <v>40</v>
      </c>
      <c r="V72" s="125">
        <v>29</v>
      </c>
      <c r="W72" s="125">
        <v>41</v>
      </c>
      <c r="X72" s="125"/>
      <c r="Y72" s="125"/>
      <c r="Z72" s="125"/>
      <c r="AA72" s="125"/>
    </row>
    <row r="73" spans="1:27" ht="18">
      <c r="A73" s="125" t="s">
        <v>37</v>
      </c>
      <c r="B73" s="125">
        <v>216</v>
      </c>
      <c r="C73" s="125">
        <v>257</v>
      </c>
      <c r="D73" s="125">
        <v>473</v>
      </c>
      <c r="E73" s="125">
        <v>132</v>
      </c>
      <c r="F73" s="125">
        <v>235</v>
      </c>
      <c r="G73" s="125">
        <v>29</v>
      </c>
      <c r="H73" s="125">
        <v>48</v>
      </c>
      <c r="I73" s="125">
        <v>45</v>
      </c>
      <c r="J73" s="125">
        <v>84</v>
      </c>
      <c r="K73" s="125">
        <v>22</v>
      </c>
      <c r="L73" s="125">
        <v>43</v>
      </c>
      <c r="M73" s="125">
        <v>27</v>
      </c>
      <c r="N73" s="125">
        <v>38</v>
      </c>
      <c r="O73" s="125">
        <v>9</v>
      </c>
      <c r="P73" s="125">
        <v>22</v>
      </c>
      <c r="Q73" s="125">
        <v>123</v>
      </c>
      <c r="R73" s="125">
        <v>213</v>
      </c>
      <c r="S73" s="125"/>
      <c r="T73" s="125">
        <v>123</v>
      </c>
      <c r="U73" s="125">
        <v>213</v>
      </c>
      <c r="V73" s="125">
        <v>132</v>
      </c>
      <c r="W73" s="125">
        <v>235</v>
      </c>
      <c r="X73" s="125"/>
      <c r="Y73" s="125"/>
      <c r="Z73" s="125"/>
      <c r="AA73" s="125"/>
    </row>
    <row r="74" spans="1:27" ht="18">
      <c r="A74" s="125" t="s">
        <v>38</v>
      </c>
      <c r="B74" s="125">
        <v>97</v>
      </c>
      <c r="C74" s="125">
        <v>64</v>
      </c>
      <c r="D74" s="125">
        <v>161</v>
      </c>
      <c r="E74" s="125">
        <v>50</v>
      </c>
      <c r="F74" s="125">
        <v>75</v>
      </c>
      <c r="G74" s="125">
        <v>19</v>
      </c>
      <c r="H74" s="125">
        <v>24</v>
      </c>
      <c r="I74" s="125">
        <v>22</v>
      </c>
      <c r="J74" s="125">
        <v>34</v>
      </c>
      <c r="K74" s="125">
        <v>8</v>
      </c>
      <c r="L74" s="125">
        <v>13</v>
      </c>
      <c r="M74" s="125">
        <v>1</v>
      </c>
      <c r="N74" s="125">
        <v>3</v>
      </c>
      <c r="O74" s="125">
        <v>0</v>
      </c>
      <c r="P74" s="125">
        <v>1</v>
      </c>
      <c r="Q74" s="125">
        <v>50</v>
      </c>
      <c r="R74" s="125">
        <v>74</v>
      </c>
      <c r="S74" s="125"/>
      <c r="T74" s="125">
        <v>50</v>
      </c>
      <c r="U74" s="125">
        <v>74</v>
      </c>
      <c r="V74" s="125">
        <v>50</v>
      </c>
      <c r="W74" s="125">
        <v>75</v>
      </c>
      <c r="X74" s="125"/>
      <c r="Y74" s="125"/>
      <c r="Z74" s="125"/>
      <c r="AA74" s="125"/>
    </row>
    <row r="75" spans="1:27" ht="18">
      <c r="A75" s="125" t="s">
        <v>152</v>
      </c>
      <c r="B75" s="125">
        <v>372</v>
      </c>
      <c r="C75" s="125">
        <v>137</v>
      </c>
      <c r="D75" s="125">
        <v>509</v>
      </c>
      <c r="E75" s="125">
        <v>189</v>
      </c>
      <c r="F75" s="125">
        <v>251</v>
      </c>
      <c r="G75" s="125">
        <v>50</v>
      </c>
      <c r="H75" s="125">
        <v>61</v>
      </c>
      <c r="I75" s="125">
        <v>55</v>
      </c>
      <c r="J75" s="125">
        <v>76</v>
      </c>
      <c r="K75" s="125">
        <v>36</v>
      </c>
      <c r="L75" s="125">
        <v>51</v>
      </c>
      <c r="M75" s="125">
        <v>32</v>
      </c>
      <c r="N75" s="125">
        <v>39</v>
      </c>
      <c r="O75" s="125">
        <v>16</v>
      </c>
      <c r="P75" s="125">
        <v>24</v>
      </c>
      <c r="Q75" s="125">
        <v>173</v>
      </c>
      <c r="R75" s="125">
        <v>227</v>
      </c>
      <c r="S75" s="125"/>
      <c r="T75" s="125">
        <v>173</v>
      </c>
      <c r="U75" s="125">
        <v>227</v>
      </c>
      <c r="V75" s="125">
        <v>189</v>
      </c>
      <c r="W75" s="125">
        <v>251</v>
      </c>
      <c r="X75" s="125"/>
      <c r="Y75" s="125"/>
      <c r="Z75" s="125"/>
      <c r="AA75" s="125"/>
    </row>
    <row r="76" spans="1:27" ht="18">
      <c r="A76" s="125" t="s">
        <v>153</v>
      </c>
      <c r="B76" s="125">
        <v>285</v>
      </c>
      <c r="C76" s="125">
        <v>95</v>
      </c>
      <c r="D76" s="125">
        <v>380</v>
      </c>
      <c r="E76" s="125">
        <v>285</v>
      </c>
      <c r="F76" s="125">
        <v>380</v>
      </c>
      <c r="G76" s="125">
        <v>64</v>
      </c>
      <c r="H76" s="125">
        <v>75</v>
      </c>
      <c r="I76" s="125">
        <v>84</v>
      </c>
      <c r="J76" s="125">
        <v>86</v>
      </c>
      <c r="K76" s="125">
        <v>47</v>
      </c>
      <c r="L76" s="125">
        <v>54</v>
      </c>
      <c r="M76" s="125">
        <v>36</v>
      </c>
      <c r="N76" s="125">
        <v>48</v>
      </c>
      <c r="O76" s="125">
        <v>54</v>
      </c>
      <c r="P76" s="125">
        <v>117</v>
      </c>
      <c r="Q76" s="125">
        <v>231</v>
      </c>
      <c r="R76" s="125">
        <v>263</v>
      </c>
      <c r="S76" s="125"/>
      <c r="T76" s="125">
        <v>231</v>
      </c>
      <c r="U76" s="125">
        <v>263</v>
      </c>
      <c r="V76" s="125">
        <v>285</v>
      </c>
      <c r="W76" s="125">
        <v>380</v>
      </c>
      <c r="X76" s="125"/>
      <c r="Y76" s="125"/>
      <c r="Z76" s="125"/>
      <c r="AA76" s="125"/>
    </row>
    <row r="77" spans="1:27" ht="18">
      <c r="A77" s="125" t="s">
        <v>41</v>
      </c>
      <c r="B77" s="125">
        <v>287</v>
      </c>
      <c r="C77" s="125">
        <v>189</v>
      </c>
      <c r="D77" s="125">
        <v>476</v>
      </c>
      <c r="E77" s="125">
        <v>164</v>
      </c>
      <c r="F77" s="125">
        <v>289</v>
      </c>
      <c r="G77" s="125">
        <v>43</v>
      </c>
      <c r="H77" s="125">
        <v>60</v>
      </c>
      <c r="I77" s="125">
        <v>38</v>
      </c>
      <c r="J77" s="125">
        <v>53</v>
      </c>
      <c r="K77" s="125">
        <v>39</v>
      </c>
      <c r="L77" s="125">
        <v>61</v>
      </c>
      <c r="M77" s="125">
        <v>29</v>
      </c>
      <c r="N77" s="125">
        <v>58</v>
      </c>
      <c r="O77" s="125">
        <v>15</v>
      </c>
      <c r="P77" s="125">
        <v>57</v>
      </c>
      <c r="Q77" s="125">
        <v>149</v>
      </c>
      <c r="R77" s="125">
        <v>232</v>
      </c>
      <c r="S77" s="125"/>
      <c r="T77" s="125">
        <v>149</v>
      </c>
      <c r="U77" s="125">
        <v>232</v>
      </c>
      <c r="V77" s="125">
        <v>164</v>
      </c>
      <c r="W77" s="125">
        <v>289</v>
      </c>
      <c r="X77" s="125"/>
      <c r="Y77" s="125"/>
      <c r="Z77" s="125"/>
      <c r="AA77" s="125"/>
    </row>
    <row r="78" spans="1:27" ht="18">
      <c r="A78" s="125" t="s">
        <v>42</v>
      </c>
      <c r="B78" s="125">
        <v>327</v>
      </c>
      <c r="C78" s="125">
        <v>256</v>
      </c>
      <c r="D78" s="125">
        <v>583</v>
      </c>
      <c r="E78" s="125">
        <v>141</v>
      </c>
      <c r="F78" s="125">
        <v>297</v>
      </c>
      <c r="G78" s="125">
        <v>29</v>
      </c>
      <c r="H78" s="125">
        <v>54</v>
      </c>
      <c r="I78" s="125">
        <v>29</v>
      </c>
      <c r="J78" s="125">
        <v>66</v>
      </c>
      <c r="K78" s="125">
        <v>15</v>
      </c>
      <c r="L78" s="125">
        <v>34</v>
      </c>
      <c r="M78" s="125">
        <v>24</v>
      </c>
      <c r="N78" s="125">
        <v>47</v>
      </c>
      <c r="O78" s="125">
        <v>44</v>
      </c>
      <c r="P78" s="125">
        <v>96</v>
      </c>
      <c r="Q78" s="125">
        <v>97</v>
      </c>
      <c r="R78" s="125">
        <v>201</v>
      </c>
      <c r="S78" s="125"/>
      <c r="T78" s="125">
        <v>97</v>
      </c>
      <c r="U78" s="125">
        <v>201</v>
      </c>
      <c r="V78" s="125">
        <v>141</v>
      </c>
      <c r="W78" s="125">
        <v>297</v>
      </c>
      <c r="X78" s="125"/>
      <c r="Y78" s="125"/>
      <c r="Z78" s="125"/>
      <c r="AA78" s="125"/>
    </row>
    <row r="79" spans="1:27" ht="18">
      <c r="A79" s="125" t="s">
        <v>43</v>
      </c>
      <c r="B79" s="125">
        <v>537</v>
      </c>
      <c r="C79" s="125">
        <v>109</v>
      </c>
      <c r="D79" s="125">
        <v>646</v>
      </c>
      <c r="E79" s="125">
        <v>329</v>
      </c>
      <c r="F79" s="125">
        <v>435</v>
      </c>
      <c r="G79" s="125">
        <v>75</v>
      </c>
      <c r="H79" s="125">
        <v>89</v>
      </c>
      <c r="I79" s="125">
        <v>102</v>
      </c>
      <c r="J79" s="125">
        <v>123</v>
      </c>
      <c r="K79" s="125">
        <v>49</v>
      </c>
      <c r="L79" s="125">
        <v>76</v>
      </c>
      <c r="M79" s="125">
        <v>55</v>
      </c>
      <c r="N79" s="125">
        <v>81</v>
      </c>
      <c r="O79" s="125">
        <v>48</v>
      </c>
      <c r="P79" s="125">
        <v>66</v>
      </c>
      <c r="Q79" s="125">
        <v>281</v>
      </c>
      <c r="R79" s="125">
        <v>369</v>
      </c>
      <c r="S79" s="125"/>
      <c r="T79" s="125">
        <v>281</v>
      </c>
      <c r="U79" s="125">
        <v>369</v>
      </c>
      <c r="V79" s="125">
        <v>329</v>
      </c>
      <c r="W79" s="125">
        <v>435</v>
      </c>
      <c r="X79" s="125"/>
      <c r="Y79" s="125"/>
      <c r="Z79" s="125"/>
      <c r="AA79" s="125"/>
    </row>
    <row r="80" spans="1:27" ht="18">
      <c r="A80" s="125" t="s">
        <v>44</v>
      </c>
      <c r="B80" s="125">
        <v>129</v>
      </c>
      <c r="C80" s="125">
        <v>97</v>
      </c>
      <c r="D80" s="125">
        <v>226</v>
      </c>
      <c r="E80" s="125">
        <v>67</v>
      </c>
      <c r="F80" s="125">
        <v>102</v>
      </c>
      <c r="G80" s="125">
        <v>16</v>
      </c>
      <c r="H80" s="125">
        <v>19</v>
      </c>
      <c r="I80" s="125">
        <v>20</v>
      </c>
      <c r="J80" s="125">
        <v>34</v>
      </c>
      <c r="K80" s="125">
        <v>1</v>
      </c>
      <c r="L80" s="125">
        <v>8</v>
      </c>
      <c r="M80" s="125">
        <v>5</v>
      </c>
      <c r="N80" s="125">
        <v>10</v>
      </c>
      <c r="O80" s="125">
        <v>23</v>
      </c>
      <c r="P80" s="125">
        <v>31</v>
      </c>
      <c r="Q80" s="125">
        <v>42</v>
      </c>
      <c r="R80" s="125">
        <v>71</v>
      </c>
      <c r="S80" s="125"/>
      <c r="T80" s="125">
        <v>63</v>
      </c>
      <c r="U80" s="125">
        <v>155</v>
      </c>
      <c r="V80" s="125">
        <v>65</v>
      </c>
      <c r="W80" s="125">
        <v>88</v>
      </c>
      <c r="X80" s="125"/>
      <c r="Y80" s="125"/>
      <c r="Z80" s="125"/>
      <c r="AA80" s="125"/>
    </row>
    <row r="81" spans="1:27" ht="18">
      <c r="A81" s="125" t="s">
        <v>45</v>
      </c>
      <c r="B81" s="125">
        <v>525</v>
      </c>
      <c r="C81" s="125">
        <v>206</v>
      </c>
      <c r="D81" s="125">
        <v>731</v>
      </c>
      <c r="E81" s="125">
        <v>270</v>
      </c>
      <c r="F81" s="125">
        <v>370</v>
      </c>
      <c r="G81" s="125">
        <v>44</v>
      </c>
      <c r="H81" s="125">
        <v>55</v>
      </c>
      <c r="I81" s="125">
        <v>75</v>
      </c>
      <c r="J81" s="125">
        <v>103</v>
      </c>
      <c r="K81" s="125">
        <v>60</v>
      </c>
      <c r="L81" s="125">
        <v>80</v>
      </c>
      <c r="M81" s="125">
        <v>61</v>
      </c>
      <c r="N81" s="125">
        <v>88</v>
      </c>
      <c r="O81" s="125">
        <v>30</v>
      </c>
      <c r="P81" s="125">
        <v>44</v>
      </c>
      <c r="Q81" s="125">
        <v>240</v>
      </c>
      <c r="R81" s="125">
        <v>326</v>
      </c>
      <c r="S81" s="125"/>
      <c r="T81" s="125" t="e">
        <v>#REF!</v>
      </c>
      <c r="U81" s="125" t="e">
        <v>#REF!</v>
      </c>
      <c r="V81" s="125" t="e">
        <v>#REF!</v>
      </c>
      <c r="W81" s="125" t="e">
        <v>#REF!</v>
      </c>
      <c r="X81" s="125"/>
      <c r="Y81" s="125"/>
      <c r="Z81" s="125"/>
      <c r="AA81" s="125"/>
    </row>
    <row r="82" spans="1:27" ht="18">
      <c r="A82" s="125" t="s">
        <v>46</v>
      </c>
      <c r="B82" s="125">
        <v>135</v>
      </c>
      <c r="C82" s="125">
        <v>61</v>
      </c>
      <c r="D82" s="125">
        <v>196</v>
      </c>
      <c r="E82" s="125">
        <v>65</v>
      </c>
      <c r="F82" s="125">
        <v>88</v>
      </c>
      <c r="G82" s="125">
        <v>12</v>
      </c>
      <c r="H82" s="125">
        <v>13</v>
      </c>
      <c r="I82" s="125">
        <v>20</v>
      </c>
      <c r="J82" s="125">
        <v>22</v>
      </c>
      <c r="K82" s="125">
        <v>21</v>
      </c>
      <c r="L82" s="125">
        <v>32</v>
      </c>
      <c r="M82" s="125">
        <v>10</v>
      </c>
      <c r="N82" s="125">
        <v>14</v>
      </c>
      <c r="O82" s="125">
        <v>2</v>
      </c>
      <c r="P82" s="125">
        <v>7</v>
      </c>
      <c r="Q82" s="125">
        <v>63</v>
      </c>
      <c r="R82" s="125">
        <v>81</v>
      </c>
      <c r="S82" s="125"/>
      <c r="T82" s="125">
        <v>240</v>
      </c>
      <c r="U82" s="125">
        <v>326</v>
      </c>
      <c r="V82" s="125">
        <v>270</v>
      </c>
      <c r="W82" s="125">
        <v>370</v>
      </c>
      <c r="X82" s="125"/>
      <c r="Y82" s="125"/>
      <c r="Z82" s="125"/>
      <c r="AA82" s="125"/>
    </row>
    <row r="83" spans="1:27" ht="18">
      <c r="A83" s="125" t="s">
        <v>47</v>
      </c>
      <c r="B83" s="125">
        <v>204</v>
      </c>
      <c r="C83" s="125">
        <v>109</v>
      </c>
      <c r="D83" s="125">
        <v>313</v>
      </c>
      <c r="E83" s="125">
        <v>150</v>
      </c>
      <c r="F83" s="125">
        <v>230</v>
      </c>
      <c r="G83" s="125">
        <v>53</v>
      </c>
      <c r="H83" s="125">
        <v>71</v>
      </c>
      <c r="I83" s="125">
        <v>45</v>
      </c>
      <c r="J83" s="125">
        <v>75</v>
      </c>
      <c r="K83" s="125">
        <v>18</v>
      </c>
      <c r="L83" s="125">
        <v>31</v>
      </c>
      <c r="M83" s="125">
        <v>29</v>
      </c>
      <c r="N83" s="125">
        <v>47</v>
      </c>
      <c r="O83" s="125">
        <v>5</v>
      </c>
      <c r="P83" s="125">
        <v>6</v>
      </c>
      <c r="Q83" s="125">
        <v>145</v>
      </c>
      <c r="R83" s="125">
        <v>224</v>
      </c>
      <c r="S83" s="125"/>
      <c r="T83" s="125">
        <v>145</v>
      </c>
      <c r="U83" s="125">
        <v>224</v>
      </c>
      <c r="V83" s="125">
        <v>150</v>
      </c>
      <c r="W83" s="125">
        <v>230</v>
      </c>
      <c r="X83" s="125"/>
      <c r="Y83" s="125"/>
      <c r="Z83" s="125"/>
      <c r="AA83" s="125"/>
    </row>
    <row r="84" spans="1:27" ht="18">
      <c r="A84" s="125" t="s">
        <v>104</v>
      </c>
      <c r="B84" s="125">
        <v>379</v>
      </c>
      <c r="C84" s="125">
        <v>286</v>
      </c>
      <c r="D84" s="125">
        <v>665</v>
      </c>
      <c r="E84" s="125">
        <v>185</v>
      </c>
      <c r="F84" s="125">
        <v>295</v>
      </c>
      <c r="G84" s="125">
        <v>27</v>
      </c>
      <c r="H84" s="125">
        <v>45</v>
      </c>
      <c r="I84" s="125">
        <v>36</v>
      </c>
      <c r="J84" s="125">
        <v>59</v>
      </c>
      <c r="K84" s="125">
        <v>45</v>
      </c>
      <c r="L84" s="125">
        <v>72</v>
      </c>
      <c r="M84" s="125">
        <v>0</v>
      </c>
      <c r="N84" s="125">
        <v>0</v>
      </c>
      <c r="O84" s="125">
        <v>77</v>
      </c>
      <c r="P84" s="125">
        <v>119</v>
      </c>
      <c r="Q84" s="125">
        <v>108</v>
      </c>
      <c r="R84" s="125">
        <v>176</v>
      </c>
      <c r="S84" s="125"/>
      <c r="T84" s="125">
        <v>376</v>
      </c>
      <c r="U84" s="125">
        <v>176</v>
      </c>
      <c r="V84" s="125">
        <v>185</v>
      </c>
      <c r="W84" s="125">
        <v>295</v>
      </c>
      <c r="X84" s="125"/>
      <c r="Y84" s="125"/>
      <c r="Z84" s="125"/>
      <c r="AA84" s="125"/>
    </row>
    <row r="85" spans="1:27" ht="18">
      <c r="A85" s="125" t="s">
        <v>94</v>
      </c>
      <c r="B85" s="125">
        <v>183</v>
      </c>
      <c r="C85" s="125">
        <v>120</v>
      </c>
      <c r="D85" s="125">
        <v>303</v>
      </c>
      <c r="E85" s="125">
        <v>116</v>
      </c>
      <c r="F85" s="125">
        <v>179</v>
      </c>
      <c r="G85" s="125">
        <v>20</v>
      </c>
      <c r="H85" s="125">
        <v>27</v>
      </c>
      <c r="I85" s="125">
        <v>32</v>
      </c>
      <c r="J85" s="125">
        <v>45</v>
      </c>
      <c r="K85" s="125">
        <v>19</v>
      </c>
      <c r="L85" s="125">
        <v>28</v>
      </c>
      <c r="M85" s="125">
        <v>16</v>
      </c>
      <c r="N85" s="125">
        <v>37</v>
      </c>
      <c r="O85" s="125">
        <v>29</v>
      </c>
      <c r="P85" s="125">
        <v>42</v>
      </c>
      <c r="Q85" s="125">
        <v>87</v>
      </c>
      <c r="R85" s="125">
        <v>137</v>
      </c>
      <c r="S85" s="125"/>
      <c r="T85" s="125">
        <v>87</v>
      </c>
      <c r="U85" s="125">
        <v>137</v>
      </c>
      <c r="V85" s="125">
        <v>116</v>
      </c>
      <c r="W85" s="125">
        <v>179</v>
      </c>
      <c r="X85" s="125"/>
      <c r="Y85" s="125"/>
      <c r="Z85" s="125"/>
      <c r="AA85" s="125"/>
    </row>
    <row r="86" spans="1:27" ht="18">
      <c r="A86" s="125" t="s">
        <v>0</v>
      </c>
      <c r="B86" s="125">
        <v>3740</v>
      </c>
      <c r="C86" s="125">
        <v>2020</v>
      </c>
      <c r="D86" s="125">
        <v>5760</v>
      </c>
      <c r="E86" s="125">
        <v>2172</v>
      </c>
      <c r="F86" s="125">
        <v>3267</v>
      </c>
      <c r="G86" s="125">
        <v>486</v>
      </c>
      <c r="H86" s="125">
        <v>648</v>
      </c>
      <c r="I86" s="125">
        <v>614</v>
      </c>
      <c r="J86" s="125">
        <v>876</v>
      </c>
      <c r="K86" s="125">
        <v>387</v>
      </c>
      <c r="L86" s="125">
        <v>592</v>
      </c>
      <c r="M86" s="125">
        <v>330</v>
      </c>
      <c r="N86" s="125">
        <v>518</v>
      </c>
      <c r="O86" s="125">
        <v>353</v>
      </c>
      <c r="P86" s="125">
        <v>633</v>
      </c>
      <c r="Q86" s="125">
        <v>1817</v>
      </c>
      <c r="R86" s="125">
        <v>2634</v>
      </c>
      <c r="S86" s="125"/>
      <c r="T86" s="125" t="e">
        <v>#REF!</v>
      </c>
      <c r="U86" s="125" t="e">
        <v>#REF!</v>
      </c>
      <c r="V86" s="125" t="e">
        <v>#REF!</v>
      </c>
      <c r="W86" s="125" t="e">
        <v>#REF!</v>
      </c>
      <c r="X86" s="125"/>
      <c r="Y86" s="125"/>
      <c r="Z86" s="125"/>
      <c r="AA86" s="125"/>
    </row>
    <row r="87" spans="1:27" ht="18">
      <c r="A87" s="125" t="s">
        <v>105</v>
      </c>
      <c r="B87" s="125"/>
      <c r="C87" s="125"/>
      <c r="D87" s="125"/>
      <c r="E87" s="125"/>
      <c r="F87" s="125">
        <v>1095</v>
      </c>
      <c r="G87" s="125"/>
      <c r="H87" s="125">
        <v>162</v>
      </c>
      <c r="I87" s="125"/>
      <c r="J87" s="125">
        <v>262</v>
      </c>
      <c r="K87" s="125"/>
      <c r="L87" s="125">
        <v>205</v>
      </c>
      <c r="M87" s="125"/>
      <c r="N87" s="125">
        <v>188</v>
      </c>
      <c r="O87" s="125"/>
      <c r="P87" s="125">
        <v>280</v>
      </c>
      <c r="Q87" s="125"/>
      <c r="R87" s="125">
        <v>817</v>
      </c>
      <c r="S87" s="125"/>
      <c r="T87" s="125"/>
      <c r="U87" s="125"/>
      <c r="V87" s="125"/>
      <c r="W87" s="125"/>
      <c r="X87" s="125"/>
      <c r="Y87" s="125"/>
      <c r="Z87" s="125"/>
      <c r="AA87" s="125"/>
    </row>
    <row r="88" spans="1:27" ht="18">
      <c r="A88" s="125" t="s">
        <v>55</v>
      </c>
      <c r="B88" s="125"/>
      <c r="C88" s="125"/>
      <c r="D88" s="125"/>
      <c r="E88" s="125"/>
      <c r="F88" s="125">
        <v>0.6648301193755739</v>
      </c>
      <c r="G88" s="125"/>
      <c r="H88" s="125">
        <v>0.75</v>
      </c>
      <c r="I88" s="125"/>
      <c r="J88" s="125">
        <v>0.70091324200913241</v>
      </c>
      <c r="K88" s="125"/>
      <c r="L88" s="125">
        <v>0.65371621621621623</v>
      </c>
      <c r="M88" s="125"/>
      <c r="N88" s="125">
        <v>0.63706563706563701</v>
      </c>
      <c r="O88" s="125"/>
      <c r="P88" s="125">
        <v>0.55766192733017372</v>
      </c>
      <c r="Q88" s="125"/>
      <c r="R88" s="125">
        <v>0.68982536066818523</v>
      </c>
      <c r="S88" s="125"/>
      <c r="T88" s="125"/>
      <c r="U88" s="125"/>
      <c r="V88" s="125"/>
      <c r="W88" s="125"/>
      <c r="X88" s="125"/>
      <c r="Y88" s="125"/>
      <c r="Z88" s="125"/>
      <c r="AA88" s="125"/>
    </row>
    <row r="89" spans="1:27" ht="18">
      <c r="A89" s="125" t="s">
        <v>106</v>
      </c>
      <c r="B89" s="125"/>
      <c r="C89" s="125"/>
      <c r="D89" s="125"/>
      <c r="E89" s="125"/>
      <c r="F89" s="125">
        <v>0.3351698806244261</v>
      </c>
      <c r="G89" s="125"/>
      <c r="H89" s="125">
        <v>0.25</v>
      </c>
      <c r="I89" s="125"/>
      <c r="J89" s="125">
        <v>0.29908675799086759</v>
      </c>
      <c r="K89" s="125"/>
      <c r="L89" s="125">
        <v>0.34628378378378377</v>
      </c>
      <c r="M89" s="125"/>
      <c r="N89" s="125">
        <v>0.36293436293436293</v>
      </c>
      <c r="O89" s="125"/>
      <c r="P89" s="125">
        <v>0.44233807266982622</v>
      </c>
      <c r="Q89" s="125"/>
      <c r="R89" s="125">
        <v>0.31017463933181472</v>
      </c>
      <c r="S89" s="125"/>
      <c r="T89" s="125"/>
      <c r="U89" s="125"/>
      <c r="X89" s="125"/>
      <c r="Y89" s="125"/>
      <c r="Z89" s="125"/>
      <c r="AA89" s="125"/>
    </row>
    <row r="90" spans="1:27" ht="18">
      <c r="A90" s="125" t="s">
        <v>107</v>
      </c>
      <c r="B90" s="125"/>
      <c r="C90" s="125"/>
      <c r="D90" s="125"/>
      <c r="E90" s="125"/>
      <c r="F90" s="125"/>
      <c r="G90" s="125"/>
      <c r="H90" s="125"/>
      <c r="I90" s="125"/>
      <c r="J90" s="125"/>
      <c r="K90" s="125"/>
      <c r="L90" s="125"/>
      <c r="M90" s="125"/>
      <c r="N90" s="125"/>
      <c r="O90" s="125"/>
      <c r="P90" s="125"/>
      <c r="Q90" s="125"/>
      <c r="R90" s="125" t="s">
        <v>115</v>
      </c>
      <c r="S90" s="125"/>
      <c r="T90" s="125"/>
      <c r="U90" s="125"/>
      <c r="X90" s="125"/>
      <c r="Y90" s="125"/>
      <c r="Z90" s="125"/>
      <c r="AA90" s="125"/>
    </row>
    <row r="91" spans="1:27" ht="18">
      <c r="A91" s="125"/>
      <c r="B91" s="125"/>
      <c r="C91" s="125"/>
      <c r="D91" s="125"/>
      <c r="E91" s="125"/>
      <c r="F91" s="125"/>
      <c r="G91" s="125" t="s">
        <v>105</v>
      </c>
      <c r="H91" s="125"/>
      <c r="I91" s="125"/>
      <c r="J91" s="125"/>
      <c r="K91" s="125" t="s">
        <v>108</v>
      </c>
      <c r="L91" s="125"/>
      <c r="M91" s="125"/>
      <c r="N91" s="125"/>
      <c r="O91" s="125" t="s">
        <v>0</v>
      </c>
      <c r="P91" s="125"/>
      <c r="Q91" s="125"/>
      <c r="R91" s="125"/>
      <c r="S91" s="125"/>
      <c r="T91" s="125"/>
      <c r="U91" s="125"/>
      <c r="X91" s="125"/>
      <c r="Y91" s="125"/>
      <c r="Z91" s="125"/>
      <c r="AA91" s="125"/>
    </row>
    <row r="92" spans="1:27" ht="18">
      <c r="A92" s="125" t="s">
        <v>149</v>
      </c>
      <c r="B92" s="125"/>
      <c r="C92" s="125"/>
      <c r="D92" s="125"/>
      <c r="E92" s="125"/>
      <c r="F92" s="125"/>
      <c r="G92" s="125">
        <v>2020</v>
      </c>
      <c r="H92" s="125"/>
      <c r="I92" s="125"/>
      <c r="J92" s="125"/>
      <c r="K92" s="125">
        <v>3740</v>
      </c>
      <c r="L92" s="125"/>
      <c r="M92" s="125"/>
      <c r="N92" s="125"/>
      <c r="O92" s="125">
        <v>5760</v>
      </c>
      <c r="P92" s="125"/>
      <c r="Q92" s="125"/>
      <c r="R92" s="125"/>
      <c r="S92" s="125"/>
      <c r="T92" s="125"/>
      <c r="U92" s="125"/>
      <c r="X92" s="125"/>
      <c r="Y92" s="125"/>
      <c r="Z92" s="125"/>
      <c r="AA92" s="125"/>
    </row>
    <row r="93" spans="1:27" ht="18">
      <c r="A93" s="125" t="s">
        <v>112</v>
      </c>
      <c r="B93" s="125"/>
      <c r="C93" s="125"/>
      <c r="D93" s="125"/>
      <c r="E93" s="125"/>
      <c r="F93" s="125"/>
      <c r="G93" s="125">
        <v>0.54207920792079212</v>
      </c>
      <c r="H93" s="125"/>
      <c r="I93" s="125"/>
      <c r="J93" s="125"/>
      <c r="K93" s="125">
        <v>0.58074866310160422</v>
      </c>
      <c r="L93" s="125"/>
      <c r="M93" s="125"/>
      <c r="N93" s="125"/>
      <c r="O93" s="125">
        <v>0.45729166666666665</v>
      </c>
      <c r="P93" s="125"/>
      <c r="Q93" s="125"/>
      <c r="R93" s="125"/>
      <c r="S93" s="125"/>
      <c r="T93" s="125"/>
      <c r="U93" s="125"/>
      <c r="X93" s="125"/>
      <c r="Y93" s="125"/>
      <c r="Z93" s="125"/>
      <c r="AA93" s="125"/>
    </row>
    <row r="94" spans="1:27" ht="18">
      <c r="A94" s="125" t="s">
        <v>116</v>
      </c>
      <c r="B94" s="125"/>
      <c r="C94" s="125"/>
      <c r="D94" s="125"/>
      <c r="E94" s="125"/>
      <c r="F94" s="125"/>
      <c r="G94" s="125">
        <v>0.74611872146118718</v>
      </c>
      <c r="H94" s="125"/>
      <c r="I94" s="125"/>
      <c r="J94" s="125"/>
      <c r="K94" s="125">
        <v>0.83655616942909761</v>
      </c>
      <c r="L94" s="125"/>
      <c r="M94" s="125"/>
      <c r="N94" s="125"/>
      <c r="O94" s="125">
        <v>0.80624426078971534</v>
      </c>
      <c r="P94" s="125"/>
      <c r="Q94" s="125"/>
      <c r="R94" s="125"/>
      <c r="S94" s="125"/>
      <c r="T94" s="125"/>
      <c r="U94" s="125"/>
      <c r="X94" s="125"/>
      <c r="Y94" s="125"/>
      <c r="Z94" s="125"/>
      <c r="AA94" s="125"/>
    </row>
    <row r="95" spans="1:27" ht="18">
      <c r="A95" s="125" t="s">
        <v>151</v>
      </c>
      <c r="B95" s="125"/>
      <c r="C95" s="125"/>
      <c r="D95" s="125"/>
      <c r="E95" s="125"/>
      <c r="F95" s="125"/>
      <c r="G95" s="125"/>
      <c r="H95" s="125"/>
      <c r="I95" s="125"/>
      <c r="J95" s="125"/>
      <c r="K95" s="125"/>
      <c r="L95" s="125"/>
      <c r="M95" s="125"/>
      <c r="N95" s="125"/>
      <c r="O95" s="125"/>
      <c r="P95" s="125"/>
      <c r="Q95" s="125"/>
      <c r="R95" s="125"/>
      <c r="S95" s="125"/>
      <c r="T95" s="125"/>
      <c r="U95" s="125"/>
      <c r="X95" s="125"/>
      <c r="Y95" s="125"/>
      <c r="Z95" s="125"/>
      <c r="AA95" s="125"/>
    </row>
    <row r="96" spans="1:27" ht="18">
      <c r="A96" s="125"/>
      <c r="B96" s="125"/>
      <c r="C96" s="125"/>
      <c r="D96" s="125"/>
      <c r="E96" s="125"/>
      <c r="F96" s="125"/>
      <c r="G96" s="125"/>
      <c r="H96" s="125"/>
      <c r="I96" s="125"/>
      <c r="J96" s="125"/>
      <c r="K96" s="125"/>
      <c r="L96" s="125"/>
      <c r="M96" s="125"/>
      <c r="N96" s="125"/>
      <c r="O96" s="125"/>
      <c r="P96" s="125"/>
      <c r="Q96" s="125"/>
      <c r="R96" s="125"/>
      <c r="S96" s="125"/>
      <c r="T96" s="125"/>
      <c r="U96" s="125"/>
      <c r="X96" s="125"/>
      <c r="Y96" s="125"/>
      <c r="Z96" s="125"/>
      <c r="AA96" s="125"/>
    </row>
  </sheetData>
  <mergeCells count="12">
    <mergeCell ref="F3:G3"/>
    <mergeCell ref="I3:J3"/>
    <mergeCell ref="K3:L3"/>
    <mergeCell ref="P3:Q3"/>
    <mergeCell ref="R3:S3"/>
    <mergeCell ref="T3:U3"/>
    <mergeCell ref="P2:V2"/>
    <mergeCell ref="A2:A4"/>
    <mergeCell ref="B2:H2"/>
    <mergeCell ref="I2:O2"/>
    <mergeCell ref="B3:C3"/>
    <mergeCell ref="D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7"/>
  <sheetViews>
    <sheetView topLeftCell="C52" workbookViewId="0">
      <selection activeCell="R79" activeCellId="1" sqref="F79 R79"/>
    </sheetView>
  </sheetViews>
  <sheetFormatPr defaultRowHeight="12"/>
  <sheetData>
    <row r="1" spans="1:22">
      <c r="A1" t="s">
        <v>50</v>
      </c>
      <c r="B1" t="s">
        <v>79</v>
      </c>
      <c r="E1" t="s">
        <v>80</v>
      </c>
      <c r="G1" t="s">
        <v>81</v>
      </c>
      <c r="Q1" t="s">
        <v>82</v>
      </c>
    </row>
    <row r="2" spans="1:22">
      <c r="Q2" t="s">
        <v>90</v>
      </c>
    </row>
    <row r="3" spans="1:22">
      <c r="G3" t="s">
        <v>85</v>
      </c>
      <c r="I3" t="s">
        <v>86</v>
      </c>
      <c r="K3" t="s">
        <v>87</v>
      </c>
      <c r="M3" t="s">
        <v>88</v>
      </c>
      <c r="O3" t="s">
        <v>89</v>
      </c>
    </row>
    <row r="4" spans="1:22">
      <c r="B4" t="s">
        <v>91</v>
      </c>
      <c r="C4" t="s">
        <v>92</v>
      </c>
      <c r="D4" t="s">
        <v>93</v>
      </c>
      <c r="E4" t="s">
        <v>91</v>
      </c>
      <c r="F4" t="s">
        <v>93</v>
      </c>
      <c r="G4" t="s">
        <v>91</v>
      </c>
      <c r="H4" t="s">
        <v>93</v>
      </c>
      <c r="I4" t="s">
        <v>91</v>
      </c>
      <c r="J4" t="s">
        <v>93</v>
      </c>
      <c r="K4" t="s">
        <v>91</v>
      </c>
      <c r="L4" t="s">
        <v>93</v>
      </c>
      <c r="M4" t="s">
        <v>91</v>
      </c>
      <c r="N4" t="s">
        <v>93</v>
      </c>
      <c r="O4" t="s">
        <v>91</v>
      </c>
      <c r="P4" t="s">
        <v>93</v>
      </c>
      <c r="Q4" t="s">
        <v>91</v>
      </c>
      <c r="R4" t="s">
        <v>93</v>
      </c>
    </row>
    <row r="5" spans="1:22">
      <c r="A5" t="s">
        <v>94</v>
      </c>
      <c r="B5">
        <v>199</v>
      </c>
      <c r="C5">
        <v>82</v>
      </c>
      <c r="D5">
        <v>281</v>
      </c>
      <c r="E5">
        <v>118</v>
      </c>
      <c r="F5">
        <v>162</v>
      </c>
      <c r="G5">
        <v>27</v>
      </c>
      <c r="H5">
        <v>24</v>
      </c>
      <c r="I5">
        <v>23</v>
      </c>
      <c r="J5">
        <v>34</v>
      </c>
      <c r="K5">
        <v>19</v>
      </c>
      <c r="L5">
        <v>33</v>
      </c>
      <c r="M5">
        <v>20</v>
      </c>
      <c r="N5">
        <v>31</v>
      </c>
      <c r="O5">
        <v>29</v>
      </c>
      <c r="P5">
        <v>40</v>
      </c>
      <c r="Q5">
        <v>89</v>
      </c>
      <c r="R5">
        <v>122</v>
      </c>
      <c r="S5">
        <v>118</v>
      </c>
      <c r="T5">
        <v>162</v>
      </c>
    </row>
    <row r="6" spans="1:22">
      <c r="A6" t="s">
        <v>37</v>
      </c>
      <c r="B6">
        <v>107</v>
      </c>
      <c r="C6">
        <v>60</v>
      </c>
      <c r="D6">
        <v>167</v>
      </c>
      <c r="E6">
        <v>95</v>
      </c>
      <c r="F6">
        <v>115</v>
      </c>
      <c r="G6">
        <v>17</v>
      </c>
      <c r="H6">
        <v>17</v>
      </c>
      <c r="I6">
        <v>32</v>
      </c>
      <c r="J6">
        <v>13</v>
      </c>
      <c r="K6">
        <v>13</v>
      </c>
      <c r="L6">
        <v>17</v>
      </c>
      <c r="M6">
        <v>22</v>
      </c>
      <c r="N6">
        <v>34</v>
      </c>
      <c r="O6">
        <v>11</v>
      </c>
      <c r="P6">
        <v>34</v>
      </c>
      <c r="Q6">
        <v>84</v>
      </c>
      <c r="R6">
        <v>81</v>
      </c>
      <c r="S6">
        <v>95</v>
      </c>
      <c r="T6">
        <v>115</v>
      </c>
    </row>
    <row r="7" spans="1:22">
      <c r="A7" t="s">
        <v>95</v>
      </c>
      <c r="B7">
        <v>89</v>
      </c>
      <c r="C7">
        <v>34</v>
      </c>
      <c r="D7">
        <v>123</v>
      </c>
      <c r="E7">
        <v>44</v>
      </c>
      <c r="F7">
        <v>56</v>
      </c>
      <c r="G7">
        <v>15</v>
      </c>
      <c r="H7">
        <v>12</v>
      </c>
      <c r="I7">
        <v>8</v>
      </c>
      <c r="J7">
        <v>14</v>
      </c>
      <c r="K7">
        <v>3</v>
      </c>
      <c r="L7">
        <v>6</v>
      </c>
      <c r="M7">
        <v>10</v>
      </c>
      <c r="N7">
        <v>12</v>
      </c>
      <c r="O7">
        <v>8</v>
      </c>
      <c r="P7">
        <v>12</v>
      </c>
      <c r="Q7">
        <v>36</v>
      </c>
      <c r="R7">
        <v>44</v>
      </c>
      <c r="S7">
        <v>44</v>
      </c>
      <c r="T7">
        <v>56</v>
      </c>
    </row>
    <row r="8" spans="1:22">
      <c r="A8" t="s">
        <v>137</v>
      </c>
      <c r="B8">
        <v>59</v>
      </c>
      <c r="C8">
        <v>41</v>
      </c>
      <c r="D8">
        <v>100</v>
      </c>
      <c r="E8">
        <v>31</v>
      </c>
      <c r="F8">
        <v>40</v>
      </c>
      <c r="G8">
        <v>12</v>
      </c>
      <c r="H8">
        <v>14</v>
      </c>
      <c r="I8">
        <v>8</v>
      </c>
      <c r="J8">
        <v>9</v>
      </c>
      <c r="K8">
        <v>5</v>
      </c>
      <c r="L8">
        <v>8</v>
      </c>
      <c r="M8">
        <v>5</v>
      </c>
      <c r="N8">
        <v>7</v>
      </c>
      <c r="O8">
        <v>1</v>
      </c>
      <c r="P8">
        <v>2</v>
      </c>
      <c r="Q8">
        <v>30</v>
      </c>
      <c r="R8">
        <v>38</v>
      </c>
      <c r="S8">
        <v>31</v>
      </c>
      <c r="T8">
        <v>40</v>
      </c>
    </row>
    <row r="9" spans="1:22">
      <c r="A9" t="s">
        <v>96</v>
      </c>
      <c r="B9">
        <v>149</v>
      </c>
      <c r="C9">
        <v>87</v>
      </c>
      <c r="D9">
        <v>236</v>
      </c>
      <c r="E9">
        <v>59</v>
      </c>
      <c r="F9">
        <v>99</v>
      </c>
      <c r="G9">
        <v>17</v>
      </c>
      <c r="H9">
        <v>20</v>
      </c>
      <c r="I9">
        <v>18</v>
      </c>
      <c r="J9">
        <v>32</v>
      </c>
      <c r="K9">
        <v>17</v>
      </c>
      <c r="L9">
        <v>27</v>
      </c>
      <c r="M9">
        <v>5</v>
      </c>
      <c r="N9">
        <v>13</v>
      </c>
      <c r="O9">
        <v>2</v>
      </c>
      <c r="P9">
        <v>7</v>
      </c>
      <c r="Q9">
        <v>57</v>
      </c>
      <c r="R9">
        <v>92</v>
      </c>
      <c r="S9">
        <v>59</v>
      </c>
      <c r="T9">
        <v>99</v>
      </c>
    </row>
    <row r="10" spans="1:22">
      <c r="A10" t="s">
        <v>97</v>
      </c>
      <c r="B10">
        <v>463</v>
      </c>
      <c r="C10">
        <v>345</v>
      </c>
      <c r="D10">
        <v>808</v>
      </c>
      <c r="E10">
        <v>394</v>
      </c>
      <c r="F10">
        <v>719</v>
      </c>
      <c r="G10">
        <v>59</v>
      </c>
      <c r="H10">
        <v>136</v>
      </c>
      <c r="I10">
        <v>83</v>
      </c>
      <c r="J10">
        <v>160</v>
      </c>
      <c r="K10">
        <v>52</v>
      </c>
      <c r="L10">
        <v>102</v>
      </c>
      <c r="M10">
        <v>94</v>
      </c>
      <c r="N10">
        <v>149</v>
      </c>
      <c r="O10">
        <v>106</v>
      </c>
      <c r="P10">
        <v>172</v>
      </c>
      <c r="Q10">
        <v>288</v>
      </c>
      <c r="R10">
        <v>547</v>
      </c>
      <c r="S10">
        <v>394</v>
      </c>
      <c r="T10">
        <v>719</v>
      </c>
    </row>
    <row r="11" spans="1:22">
      <c r="A11" t="s">
        <v>98</v>
      </c>
      <c r="B11">
        <v>567</v>
      </c>
      <c r="C11">
        <v>296</v>
      </c>
      <c r="D11">
        <v>863</v>
      </c>
      <c r="E11">
        <v>424</v>
      </c>
      <c r="F11">
        <v>666</v>
      </c>
      <c r="G11">
        <v>85</v>
      </c>
      <c r="H11">
        <v>121</v>
      </c>
      <c r="I11">
        <v>88</v>
      </c>
      <c r="J11">
        <v>122</v>
      </c>
      <c r="K11">
        <v>68</v>
      </c>
      <c r="L11">
        <v>98</v>
      </c>
      <c r="M11">
        <v>82</v>
      </c>
      <c r="N11">
        <v>127</v>
      </c>
      <c r="O11">
        <v>101</v>
      </c>
      <c r="P11">
        <v>198</v>
      </c>
      <c r="Q11">
        <v>323</v>
      </c>
      <c r="R11">
        <v>468</v>
      </c>
      <c r="S11">
        <v>323</v>
      </c>
      <c r="T11">
        <v>468</v>
      </c>
      <c r="U11">
        <v>424</v>
      </c>
      <c r="V11">
        <v>666</v>
      </c>
    </row>
    <row r="12" spans="1:22">
      <c r="A12" t="s">
        <v>138</v>
      </c>
      <c r="B12">
        <v>719</v>
      </c>
      <c r="C12">
        <v>234</v>
      </c>
      <c r="D12">
        <v>953</v>
      </c>
      <c r="E12">
        <v>403</v>
      </c>
      <c r="F12">
        <v>490</v>
      </c>
      <c r="G12">
        <v>62</v>
      </c>
      <c r="H12">
        <v>76</v>
      </c>
      <c r="I12">
        <v>82</v>
      </c>
      <c r="J12">
        <v>106</v>
      </c>
      <c r="K12">
        <v>101</v>
      </c>
      <c r="L12">
        <v>117</v>
      </c>
      <c r="M12">
        <v>90</v>
      </c>
      <c r="N12">
        <v>100</v>
      </c>
      <c r="O12">
        <v>68</v>
      </c>
      <c r="P12">
        <v>91</v>
      </c>
      <c r="Q12">
        <v>335</v>
      </c>
      <c r="R12">
        <v>399</v>
      </c>
      <c r="S12">
        <v>335</v>
      </c>
      <c r="T12">
        <v>399</v>
      </c>
      <c r="U12">
        <v>403</v>
      </c>
      <c r="V12">
        <v>490</v>
      </c>
    </row>
    <row r="13" spans="1:22">
      <c r="A13" t="s">
        <v>101</v>
      </c>
      <c r="B13">
        <v>182</v>
      </c>
      <c r="C13">
        <v>210</v>
      </c>
      <c r="D13">
        <v>392</v>
      </c>
      <c r="E13">
        <v>115</v>
      </c>
      <c r="F13">
        <v>228</v>
      </c>
      <c r="G13">
        <v>43</v>
      </c>
      <c r="H13">
        <v>83</v>
      </c>
      <c r="I13">
        <v>27</v>
      </c>
      <c r="J13">
        <v>64</v>
      </c>
      <c r="K13">
        <v>26</v>
      </c>
      <c r="L13">
        <v>46</v>
      </c>
      <c r="M13">
        <v>8</v>
      </c>
      <c r="N13">
        <v>16</v>
      </c>
      <c r="O13">
        <v>11</v>
      </c>
      <c r="P13">
        <v>19</v>
      </c>
      <c r="Q13">
        <v>104</v>
      </c>
      <c r="R13">
        <v>209</v>
      </c>
      <c r="S13">
        <v>104</v>
      </c>
      <c r="T13">
        <v>209</v>
      </c>
      <c r="U13">
        <v>115</v>
      </c>
      <c r="V13">
        <v>228</v>
      </c>
    </row>
    <row r="14" spans="1:22">
      <c r="A14" t="s">
        <v>102</v>
      </c>
      <c r="B14">
        <v>186</v>
      </c>
      <c r="C14">
        <v>95</v>
      </c>
      <c r="D14">
        <v>281</v>
      </c>
      <c r="E14">
        <v>173</v>
      </c>
      <c r="F14">
        <v>303</v>
      </c>
      <c r="G14">
        <v>31</v>
      </c>
      <c r="H14">
        <v>55</v>
      </c>
      <c r="I14">
        <v>31</v>
      </c>
      <c r="J14">
        <v>61</v>
      </c>
      <c r="K14">
        <v>28</v>
      </c>
      <c r="L14">
        <v>42</v>
      </c>
      <c r="M14">
        <v>34</v>
      </c>
      <c r="N14">
        <v>49</v>
      </c>
      <c r="O14">
        <v>49</v>
      </c>
      <c r="P14">
        <v>96</v>
      </c>
      <c r="Q14">
        <v>124</v>
      </c>
      <c r="R14">
        <v>207</v>
      </c>
      <c r="S14">
        <v>124</v>
      </c>
      <c r="T14">
        <v>207</v>
      </c>
      <c r="U14">
        <v>173</v>
      </c>
      <c r="V14">
        <v>303</v>
      </c>
    </row>
    <row r="15" spans="1:22">
      <c r="A15" t="s">
        <v>46</v>
      </c>
      <c r="B15">
        <v>111</v>
      </c>
      <c r="C15">
        <v>30</v>
      </c>
      <c r="D15">
        <v>141</v>
      </c>
      <c r="E15">
        <v>72</v>
      </c>
      <c r="F15">
        <v>91</v>
      </c>
      <c r="G15">
        <v>11</v>
      </c>
      <c r="H15">
        <v>15</v>
      </c>
      <c r="I15">
        <v>25</v>
      </c>
      <c r="J15">
        <v>33</v>
      </c>
      <c r="K15">
        <v>11</v>
      </c>
      <c r="L15">
        <v>14</v>
      </c>
      <c r="M15">
        <v>9</v>
      </c>
      <c r="N15">
        <v>10</v>
      </c>
      <c r="O15">
        <v>16</v>
      </c>
      <c r="P15">
        <v>19</v>
      </c>
      <c r="Q15">
        <v>56</v>
      </c>
      <c r="R15">
        <v>72</v>
      </c>
      <c r="S15">
        <v>56</v>
      </c>
      <c r="T15">
        <v>72</v>
      </c>
      <c r="U15">
        <v>72</v>
      </c>
      <c r="V15">
        <v>91</v>
      </c>
    </row>
    <row r="16" spans="1:22">
      <c r="A16" t="s">
        <v>103</v>
      </c>
      <c r="B16">
        <v>275</v>
      </c>
      <c r="C16">
        <v>181</v>
      </c>
      <c r="D16">
        <v>456</v>
      </c>
      <c r="E16">
        <v>231</v>
      </c>
      <c r="F16">
        <v>373</v>
      </c>
      <c r="G16">
        <v>74</v>
      </c>
      <c r="H16">
        <v>109</v>
      </c>
      <c r="I16">
        <v>68</v>
      </c>
      <c r="J16">
        <v>113</v>
      </c>
      <c r="K16">
        <v>42</v>
      </c>
      <c r="L16">
        <v>64</v>
      </c>
      <c r="M16">
        <v>25</v>
      </c>
      <c r="N16">
        <v>48</v>
      </c>
      <c r="O16">
        <v>22</v>
      </c>
      <c r="P16">
        <v>39</v>
      </c>
      <c r="Q16">
        <v>209</v>
      </c>
      <c r="R16">
        <v>334</v>
      </c>
      <c r="S16">
        <v>209</v>
      </c>
      <c r="T16">
        <v>334</v>
      </c>
      <c r="U16">
        <v>231</v>
      </c>
      <c r="V16">
        <v>373</v>
      </c>
    </row>
    <row r="17" spans="1:22">
      <c r="A17" t="s">
        <v>104</v>
      </c>
      <c r="B17">
        <v>274</v>
      </c>
      <c r="C17">
        <v>267</v>
      </c>
      <c r="D17">
        <v>541</v>
      </c>
      <c r="E17">
        <v>160</v>
      </c>
      <c r="F17">
        <v>317</v>
      </c>
      <c r="G17">
        <v>20</v>
      </c>
      <c r="H17">
        <v>31</v>
      </c>
      <c r="I17">
        <v>36</v>
      </c>
      <c r="J17">
        <v>77</v>
      </c>
      <c r="K17">
        <v>30</v>
      </c>
      <c r="L17">
        <v>68</v>
      </c>
      <c r="M17">
        <v>35</v>
      </c>
      <c r="N17">
        <v>70</v>
      </c>
      <c r="O17">
        <v>39</v>
      </c>
      <c r="P17">
        <v>71</v>
      </c>
      <c r="Q17">
        <v>121</v>
      </c>
      <c r="R17">
        <v>246</v>
      </c>
      <c r="S17">
        <v>121</v>
      </c>
      <c r="T17">
        <v>246</v>
      </c>
      <c r="U17">
        <v>160</v>
      </c>
      <c r="V17">
        <v>317</v>
      </c>
    </row>
    <row r="18" spans="1:22">
      <c r="A18" t="s">
        <v>0</v>
      </c>
      <c r="B18">
        <v>3380</v>
      </c>
      <c r="C18">
        <v>1962</v>
      </c>
      <c r="D18">
        <v>5342</v>
      </c>
      <c r="E18">
        <v>2319</v>
      </c>
      <c r="F18">
        <v>3659</v>
      </c>
      <c r="G18">
        <v>473</v>
      </c>
      <c r="H18">
        <v>713</v>
      </c>
      <c r="I18">
        <v>529</v>
      </c>
      <c r="J18">
        <v>838</v>
      </c>
      <c r="K18">
        <v>415</v>
      </c>
      <c r="L18">
        <v>642</v>
      </c>
      <c r="M18">
        <v>439</v>
      </c>
      <c r="N18">
        <v>666</v>
      </c>
      <c r="O18">
        <v>463</v>
      </c>
      <c r="P18">
        <v>800</v>
      </c>
      <c r="Q18">
        <v>1856</v>
      </c>
      <c r="R18">
        <v>2859</v>
      </c>
      <c r="S18">
        <v>1856</v>
      </c>
      <c r="T18">
        <v>2859</v>
      </c>
      <c r="U18">
        <v>2319</v>
      </c>
      <c r="V18">
        <v>3659</v>
      </c>
    </row>
    <row r="19" spans="1:22">
      <c r="E19">
        <v>1340</v>
      </c>
      <c r="G19">
        <v>240</v>
      </c>
      <c r="I19">
        <v>309</v>
      </c>
      <c r="K19">
        <v>227</v>
      </c>
      <c r="M19">
        <v>227</v>
      </c>
      <c r="O19">
        <v>337</v>
      </c>
      <c r="R19">
        <v>1003</v>
      </c>
    </row>
    <row r="20" spans="1:22">
      <c r="A20" t="s">
        <v>55</v>
      </c>
      <c r="D20">
        <v>0.63272182703107449</v>
      </c>
      <c r="F20">
        <v>0.63377972123531023</v>
      </c>
      <c r="H20">
        <v>0.66339410939691446</v>
      </c>
      <c r="J20">
        <v>0.63126491646778038</v>
      </c>
      <c r="L20">
        <v>0.64641744548286606</v>
      </c>
      <c r="N20">
        <v>0.65915915915915912</v>
      </c>
      <c r="P20">
        <v>0.57874999999999999</v>
      </c>
      <c r="R20">
        <v>0.64917803427771947</v>
      </c>
    </row>
    <row r="21" spans="1:22">
      <c r="A21" t="s">
        <v>106</v>
      </c>
      <c r="D21">
        <v>0.36727817296892551</v>
      </c>
      <c r="F21">
        <v>0.36622027876468982</v>
      </c>
      <c r="H21">
        <v>0.33660589060308554</v>
      </c>
      <c r="J21">
        <v>0.36873508353221957</v>
      </c>
      <c r="L21">
        <v>0.35358255451713394</v>
      </c>
      <c r="N21">
        <v>0.34084084084084082</v>
      </c>
      <c r="P21">
        <v>0.42125000000000001</v>
      </c>
      <c r="R21">
        <v>0.35082196572228053</v>
      </c>
    </row>
    <row r="22" spans="1:22">
      <c r="A22" t="s">
        <v>107</v>
      </c>
    </row>
    <row r="23" spans="1:22">
      <c r="G23" t="s">
        <v>105</v>
      </c>
      <c r="K23" t="s">
        <v>108</v>
      </c>
      <c r="O23" t="s">
        <v>0</v>
      </c>
    </row>
    <row r="24" spans="1:22">
      <c r="A24" t="s">
        <v>139</v>
      </c>
      <c r="G24">
        <v>1340</v>
      </c>
      <c r="K24">
        <v>2319</v>
      </c>
      <c r="O24">
        <v>3659</v>
      </c>
    </row>
    <row r="25" spans="1:22">
      <c r="A25" t="s">
        <v>109</v>
      </c>
      <c r="G25">
        <v>0.68297655453618755</v>
      </c>
      <c r="K25">
        <v>0.92374965837660561</v>
      </c>
      <c r="O25">
        <v>0.68494945713216027</v>
      </c>
    </row>
    <row r="26" spans="1:22">
      <c r="A26" t="s">
        <v>110</v>
      </c>
      <c r="G26">
        <v>0.7485074626865672</v>
      </c>
      <c r="K26">
        <v>0.80034497628288059</v>
      </c>
      <c r="O26">
        <v>0.78136102760317028</v>
      </c>
    </row>
    <row r="27" spans="1:22">
      <c r="A27" t="s">
        <v>140</v>
      </c>
    </row>
    <row r="29" spans="1:22">
      <c r="A29" t="s">
        <v>141</v>
      </c>
    </row>
    <row r="30" spans="1:22">
      <c r="A30" t="s">
        <v>50</v>
      </c>
      <c r="B30" t="s">
        <v>79</v>
      </c>
      <c r="E30" t="s">
        <v>80</v>
      </c>
      <c r="G30" t="s">
        <v>81</v>
      </c>
      <c r="Q30" t="s">
        <v>82</v>
      </c>
    </row>
    <row r="32" spans="1:22">
      <c r="G32" t="s">
        <v>85</v>
      </c>
      <c r="I32" t="s">
        <v>86</v>
      </c>
      <c r="K32" t="s">
        <v>87</v>
      </c>
      <c r="M32" t="s">
        <v>88</v>
      </c>
      <c r="O32" t="s">
        <v>89</v>
      </c>
      <c r="Q32" t="s">
        <v>90</v>
      </c>
    </row>
    <row r="33" spans="1:22">
      <c r="B33" t="s">
        <v>91</v>
      </c>
      <c r="C33" t="s">
        <v>92</v>
      </c>
      <c r="D33" t="s">
        <v>93</v>
      </c>
      <c r="E33" t="s">
        <v>91</v>
      </c>
      <c r="F33" t="s">
        <v>93</v>
      </c>
      <c r="G33" t="s">
        <v>91</v>
      </c>
      <c r="H33" t="s">
        <v>93</v>
      </c>
      <c r="I33" t="s">
        <v>91</v>
      </c>
      <c r="J33" t="s">
        <v>93</v>
      </c>
      <c r="K33" t="s">
        <v>91</v>
      </c>
      <c r="L33" t="s">
        <v>93</v>
      </c>
      <c r="M33" t="s">
        <v>91</v>
      </c>
      <c r="N33" t="s">
        <v>93</v>
      </c>
      <c r="O33" t="s">
        <v>91</v>
      </c>
      <c r="P33" t="s">
        <v>93</v>
      </c>
      <c r="Q33" t="s">
        <v>91</v>
      </c>
      <c r="R33" t="s">
        <v>93</v>
      </c>
    </row>
    <row r="34" spans="1:22">
      <c r="A34" t="s">
        <v>94</v>
      </c>
      <c r="B34">
        <v>372</v>
      </c>
      <c r="C34">
        <v>123</v>
      </c>
      <c r="D34">
        <v>495</v>
      </c>
      <c r="E34">
        <v>207</v>
      </c>
      <c r="F34">
        <v>293</v>
      </c>
      <c r="G34">
        <v>65</v>
      </c>
      <c r="H34">
        <v>83</v>
      </c>
      <c r="I34">
        <v>60</v>
      </c>
      <c r="J34">
        <v>87</v>
      </c>
      <c r="K34">
        <v>29</v>
      </c>
      <c r="L34">
        <v>39</v>
      </c>
      <c r="M34">
        <v>36</v>
      </c>
      <c r="N34">
        <v>54</v>
      </c>
      <c r="O34">
        <v>17</v>
      </c>
      <c r="P34">
        <v>30</v>
      </c>
      <c r="Q34">
        <v>190</v>
      </c>
      <c r="R34">
        <v>263</v>
      </c>
      <c r="S34">
        <v>190</v>
      </c>
      <c r="T34">
        <v>263</v>
      </c>
      <c r="U34">
        <v>207</v>
      </c>
      <c r="V34">
        <v>293</v>
      </c>
    </row>
    <row r="35" spans="1:22">
      <c r="A35" t="s">
        <v>37</v>
      </c>
      <c r="B35">
        <v>106</v>
      </c>
      <c r="C35">
        <v>137</v>
      </c>
      <c r="D35">
        <v>243</v>
      </c>
      <c r="E35">
        <v>45</v>
      </c>
      <c r="F35">
        <v>103</v>
      </c>
      <c r="G35">
        <v>6</v>
      </c>
      <c r="H35">
        <v>21</v>
      </c>
      <c r="I35">
        <v>13</v>
      </c>
      <c r="J35">
        <v>21</v>
      </c>
      <c r="K35">
        <v>9</v>
      </c>
      <c r="L35">
        <v>23</v>
      </c>
      <c r="M35">
        <v>14</v>
      </c>
      <c r="N35">
        <v>25</v>
      </c>
      <c r="O35">
        <v>3</v>
      </c>
      <c r="P35">
        <v>13</v>
      </c>
      <c r="Q35">
        <v>42</v>
      </c>
      <c r="R35">
        <v>90</v>
      </c>
      <c r="S35">
        <v>42</v>
      </c>
      <c r="T35">
        <v>90</v>
      </c>
      <c r="U35">
        <v>45</v>
      </c>
      <c r="V35">
        <v>103</v>
      </c>
    </row>
    <row r="36" spans="1:22">
      <c r="A36" t="s">
        <v>95</v>
      </c>
      <c r="B36">
        <v>96</v>
      </c>
      <c r="C36">
        <v>42</v>
      </c>
      <c r="D36">
        <v>138</v>
      </c>
      <c r="E36">
        <v>63</v>
      </c>
      <c r="F36">
        <v>84</v>
      </c>
      <c r="G36">
        <v>7</v>
      </c>
      <c r="H36">
        <v>12</v>
      </c>
      <c r="I36">
        <v>26</v>
      </c>
      <c r="J36">
        <v>36</v>
      </c>
      <c r="K36">
        <v>10</v>
      </c>
      <c r="L36">
        <v>12</v>
      </c>
      <c r="M36">
        <v>14</v>
      </c>
      <c r="N36">
        <v>17</v>
      </c>
      <c r="O36">
        <v>6</v>
      </c>
      <c r="P36">
        <v>7</v>
      </c>
      <c r="Q36">
        <v>57</v>
      </c>
      <c r="R36">
        <v>77</v>
      </c>
      <c r="S36">
        <v>57</v>
      </c>
      <c r="T36">
        <v>77</v>
      </c>
      <c r="U36">
        <v>63</v>
      </c>
      <c r="V36">
        <v>84</v>
      </c>
    </row>
    <row r="37" spans="1:22">
      <c r="A37" t="s">
        <v>142</v>
      </c>
      <c r="B37">
        <v>31</v>
      </c>
      <c r="C37">
        <v>11</v>
      </c>
      <c r="D37">
        <v>42</v>
      </c>
      <c r="E37">
        <v>22</v>
      </c>
      <c r="F37">
        <v>27</v>
      </c>
      <c r="G37">
        <v>2</v>
      </c>
      <c r="H37">
        <v>3</v>
      </c>
      <c r="I37">
        <v>15</v>
      </c>
      <c r="J37">
        <v>18</v>
      </c>
      <c r="K37">
        <v>4</v>
      </c>
      <c r="L37">
        <v>4</v>
      </c>
      <c r="M37">
        <v>1</v>
      </c>
      <c r="N37">
        <v>2</v>
      </c>
      <c r="O37">
        <v>0</v>
      </c>
      <c r="P37">
        <v>0</v>
      </c>
      <c r="Q37">
        <v>22</v>
      </c>
      <c r="R37">
        <v>27</v>
      </c>
      <c r="S37">
        <v>22</v>
      </c>
      <c r="T37">
        <v>27</v>
      </c>
      <c r="U37">
        <v>22</v>
      </c>
      <c r="V37">
        <v>27</v>
      </c>
    </row>
    <row r="38" spans="1:22">
      <c r="A38" t="s">
        <v>96</v>
      </c>
      <c r="B38">
        <v>157</v>
      </c>
      <c r="C38">
        <v>158</v>
      </c>
      <c r="D38">
        <v>315</v>
      </c>
      <c r="E38">
        <v>78</v>
      </c>
      <c r="F38">
        <v>144</v>
      </c>
      <c r="G38">
        <v>15</v>
      </c>
      <c r="H38">
        <v>27</v>
      </c>
      <c r="I38">
        <v>18</v>
      </c>
      <c r="J38">
        <v>38</v>
      </c>
      <c r="K38">
        <v>16</v>
      </c>
      <c r="L38">
        <v>28</v>
      </c>
      <c r="M38">
        <v>16</v>
      </c>
      <c r="N38">
        <v>33</v>
      </c>
      <c r="O38">
        <v>13</v>
      </c>
      <c r="P38">
        <v>18</v>
      </c>
      <c r="Q38">
        <v>65</v>
      </c>
      <c r="R38">
        <v>126</v>
      </c>
      <c r="S38">
        <v>65</v>
      </c>
      <c r="T38">
        <v>126</v>
      </c>
      <c r="U38">
        <v>78</v>
      </c>
      <c r="V38">
        <v>144</v>
      </c>
    </row>
    <row r="39" spans="1:22">
      <c r="A39" t="s">
        <v>97</v>
      </c>
      <c r="B39">
        <v>353</v>
      </c>
      <c r="C39">
        <v>291</v>
      </c>
      <c r="D39">
        <v>644</v>
      </c>
      <c r="E39">
        <v>181</v>
      </c>
      <c r="F39">
        <v>330</v>
      </c>
      <c r="G39">
        <v>34</v>
      </c>
      <c r="H39">
        <v>65</v>
      </c>
      <c r="I39">
        <v>30</v>
      </c>
      <c r="J39">
        <v>67</v>
      </c>
      <c r="K39">
        <v>36</v>
      </c>
      <c r="L39">
        <v>68</v>
      </c>
      <c r="M39">
        <v>41</v>
      </c>
      <c r="N39">
        <v>76</v>
      </c>
      <c r="O39">
        <v>40</v>
      </c>
      <c r="P39">
        <v>54</v>
      </c>
      <c r="Q39">
        <v>141</v>
      </c>
      <c r="R39">
        <v>276</v>
      </c>
      <c r="S39">
        <v>141</v>
      </c>
      <c r="T39">
        <v>276</v>
      </c>
      <c r="U39">
        <v>181</v>
      </c>
      <c r="V39">
        <v>330</v>
      </c>
    </row>
    <row r="40" spans="1:22">
      <c r="A40" t="s">
        <v>98</v>
      </c>
      <c r="B40">
        <v>968</v>
      </c>
      <c r="C40">
        <v>361</v>
      </c>
      <c r="D40">
        <v>1329</v>
      </c>
      <c r="E40">
        <v>767</v>
      </c>
      <c r="F40">
        <v>1034</v>
      </c>
      <c r="G40">
        <v>166</v>
      </c>
      <c r="H40">
        <v>202</v>
      </c>
      <c r="I40">
        <v>198</v>
      </c>
      <c r="J40">
        <v>248</v>
      </c>
      <c r="K40">
        <v>135</v>
      </c>
      <c r="L40">
        <v>190</v>
      </c>
      <c r="M40">
        <v>152</v>
      </c>
      <c r="N40">
        <v>207</v>
      </c>
      <c r="O40">
        <v>116</v>
      </c>
      <c r="P40">
        <v>187</v>
      </c>
      <c r="Q40">
        <v>651</v>
      </c>
      <c r="R40">
        <v>847</v>
      </c>
      <c r="S40">
        <v>651</v>
      </c>
      <c r="T40">
        <v>847</v>
      </c>
      <c r="U40">
        <v>767</v>
      </c>
      <c r="V40">
        <v>1034</v>
      </c>
    </row>
    <row r="41" spans="1:22">
      <c r="A41" t="s">
        <v>143</v>
      </c>
      <c r="B41">
        <v>912</v>
      </c>
      <c r="C41">
        <v>245</v>
      </c>
      <c r="D41">
        <v>1157</v>
      </c>
      <c r="E41">
        <v>626</v>
      </c>
      <c r="F41">
        <v>742</v>
      </c>
      <c r="G41">
        <v>101</v>
      </c>
      <c r="H41">
        <v>124</v>
      </c>
      <c r="I41">
        <v>123</v>
      </c>
      <c r="J41">
        <v>154</v>
      </c>
      <c r="K41">
        <v>157</v>
      </c>
      <c r="L41">
        <v>179</v>
      </c>
      <c r="M41">
        <v>134</v>
      </c>
      <c r="N41">
        <v>157</v>
      </c>
      <c r="O41">
        <v>111</v>
      </c>
      <c r="P41">
        <v>128</v>
      </c>
      <c r="Q41">
        <v>515</v>
      </c>
      <c r="R41">
        <v>614</v>
      </c>
      <c r="S41">
        <v>515</v>
      </c>
      <c r="T41">
        <v>614</v>
      </c>
      <c r="U41">
        <v>626</v>
      </c>
      <c r="V41">
        <v>742</v>
      </c>
    </row>
    <row r="42" spans="1:22">
      <c r="A42" t="s">
        <v>101</v>
      </c>
      <c r="B42">
        <v>202</v>
      </c>
      <c r="C42">
        <v>222</v>
      </c>
      <c r="D42">
        <v>424</v>
      </c>
      <c r="E42">
        <v>88</v>
      </c>
      <c r="F42">
        <v>158</v>
      </c>
      <c r="G42">
        <v>22</v>
      </c>
      <c r="H42">
        <v>40</v>
      </c>
      <c r="I42">
        <v>19</v>
      </c>
      <c r="J42">
        <v>35</v>
      </c>
      <c r="K42">
        <v>18</v>
      </c>
      <c r="L42">
        <v>28</v>
      </c>
      <c r="M42">
        <v>20</v>
      </c>
      <c r="N42">
        <v>37</v>
      </c>
      <c r="O42">
        <v>9</v>
      </c>
      <c r="P42">
        <v>18</v>
      </c>
      <c r="Q42">
        <v>79</v>
      </c>
      <c r="R42">
        <v>140</v>
      </c>
      <c r="S42">
        <v>79</v>
      </c>
      <c r="T42">
        <v>140</v>
      </c>
      <c r="U42">
        <v>88</v>
      </c>
      <c r="V42">
        <v>158</v>
      </c>
    </row>
    <row r="43" spans="1:22">
      <c r="A43" t="s">
        <v>102</v>
      </c>
      <c r="B43">
        <v>614</v>
      </c>
      <c r="C43">
        <v>256</v>
      </c>
      <c r="D43">
        <v>870</v>
      </c>
      <c r="E43">
        <v>377</v>
      </c>
      <c r="F43">
        <v>558</v>
      </c>
      <c r="G43">
        <v>45</v>
      </c>
      <c r="H43">
        <v>62</v>
      </c>
      <c r="I43">
        <v>82</v>
      </c>
      <c r="J43">
        <v>123</v>
      </c>
      <c r="K43">
        <v>55</v>
      </c>
      <c r="L43">
        <v>72</v>
      </c>
      <c r="M43">
        <v>93</v>
      </c>
      <c r="N43">
        <v>132</v>
      </c>
      <c r="O43">
        <v>102</v>
      </c>
      <c r="P43">
        <v>169</v>
      </c>
      <c r="Q43">
        <v>275</v>
      </c>
      <c r="R43">
        <v>389</v>
      </c>
      <c r="S43">
        <v>275</v>
      </c>
      <c r="T43">
        <v>389</v>
      </c>
      <c r="U43">
        <v>377</v>
      </c>
      <c r="V43">
        <v>558</v>
      </c>
    </row>
    <row r="44" spans="1:22">
      <c r="A44" t="s">
        <v>46</v>
      </c>
      <c r="B44">
        <v>321</v>
      </c>
      <c r="C44">
        <v>65</v>
      </c>
      <c r="D44">
        <v>386</v>
      </c>
      <c r="E44">
        <v>141</v>
      </c>
      <c r="F44">
        <v>159</v>
      </c>
      <c r="G44">
        <v>30</v>
      </c>
      <c r="H44">
        <v>32</v>
      </c>
      <c r="I44">
        <v>50</v>
      </c>
      <c r="J44">
        <v>56</v>
      </c>
      <c r="K44">
        <v>22</v>
      </c>
      <c r="L44">
        <v>24</v>
      </c>
      <c r="M44">
        <v>18</v>
      </c>
      <c r="N44">
        <v>21</v>
      </c>
      <c r="O44">
        <v>21</v>
      </c>
      <c r="P44">
        <v>26</v>
      </c>
      <c r="Q44">
        <v>120</v>
      </c>
      <c r="R44">
        <v>133</v>
      </c>
      <c r="S44">
        <v>120</v>
      </c>
      <c r="T44">
        <v>133</v>
      </c>
      <c r="U44">
        <v>141</v>
      </c>
      <c r="V44">
        <v>159</v>
      </c>
    </row>
    <row r="45" spans="1:22">
      <c r="A45" t="s">
        <v>103</v>
      </c>
      <c r="B45">
        <v>142</v>
      </c>
      <c r="C45">
        <v>121</v>
      </c>
      <c r="D45">
        <v>263</v>
      </c>
      <c r="E45">
        <v>141</v>
      </c>
      <c r="F45">
        <v>237</v>
      </c>
      <c r="G45">
        <v>40</v>
      </c>
      <c r="H45">
        <v>60</v>
      </c>
      <c r="I45">
        <v>32</v>
      </c>
      <c r="J45">
        <v>46</v>
      </c>
      <c r="K45">
        <v>28</v>
      </c>
      <c r="L45">
        <v>36</v>
      </c>
      <c r="M45">
        <v>29</v>
      </c>
      <c r="N45">
        <v>56</v>
      </c>
      <c r="O45">
        <v>12</v>
      </c>
      <c r="P45">
        <v>39</v>
      </c>
      <c r="Q45">
        <v>129</v>
      </c>
      <c r="R45">
        <v>198</v>
      </c>
      <c r="S45">
        <v>129</v>
      </c>
      <c r="T45">
        <v>198</v>
      </c>
      <c r="U45">
        <v>141</v>
      </c>
      <c r="V45">
        <v>237</v>
      </c>
    </row>
    <row r="46" spans="1:22">
      <c r="A46" t="s">
        <v>104</v>
      </c>
      <c r="B46">
        <v>426</v>
      </c>
      <c r="C46">
        <v>314</v>
      </c>
      <c r="D46">
        <v>740</v>
      </c>
      <c r="E46">
        <v>219</v>
      </c>
      <c r="F46">
        <v>342</v>
      </c>
      <c r="G46">
        <v>35</v>
      </c>
      <c r="H46">
        <v>65</v>
      </c>
      <c r="I46">
        <v>82</v>
      </c>
      <c r="J46">
        <v>134</v>
      </c>
      <c r="K46">
        <v>35</v>
      </c>
      <c r="L46">
        <v>52</v>
      </c>
      <c r="M46">
        <v>36</v>
      </c>
      <c r="N46">
        <v>48</v>
      </c>
      <c r="O46">
        <v>31</v>
      </c>
      <c r="P46">
        <v>43</v>
      </c>
      <c r="Q46">
        <v>188</v>
      </c>
      <c r="R46">
        <v>299</v>
      </c>
      <c r="S46">
        <v>188</v>
      </c>
      <c r="T46">
        <v>299</v>
      </c>
      <c r="U46">
        <v>219</v>
      </c>
      <c r="V46">
        <v>342</v>
      </c>
    </row>
    <row r="47" spans="1:22">
      <c r="A47" t="s">
        <v>0</v>
      </c>
      <c r="B47">
        <v>4700</v>
      </c>
      <c r="C47">
        <v>2346</v>
      </c>
      <c r="D47">
        <v>7046</v>
      </c>
      <c r="E47">
        <v>2955</v>
      </c>
      <c r="F47">
        <v>4211</v>
      </c>
      <c r="G47">
        <v>568</v>
      </c>
      <c r="H47">
        <v>796</v>
      </c>
      <c r="I47">
        <v>748</v>
      </c>
      <c r="J47">
        <v>1063</v>
      </c>
      <c r="K47">
        <v>554</v>
      </c>
      <c r="L47">
        <v>755</v>
      </c>
      <c r="M47">
        <v>604</v>
      </c>
      <c r="N47">
        <v>865</v>
      </c>
      <c r="O47">
        <v>481</v>
      </c>
      <c r="P47">
        <v>732</v>
      </c>
      <c r="Q47">
        <v>2474</v>
      </c>
      <c r="R47">
        <v>3479</v>
      </c>
      <c r="S47">
        <v>2474</v>
      </c>
      <c r="T47">
        <v>3479</v>
      </c>
      <c r="U47">
        <v>2955</v>
      </c>
      <c r="V47">
        <v>4211</v>
      </c>
    </row>
    <row r="48" spans="1:22">
      <c r="F48">
        <v>1256</v>
      </c>
      <c r="H48">
        <v>228</v>
      </c>
      <c r="J48">
        <v>315</v>
      </c>
      <c r="L48">
        <v>201</v>
      </c>
      <c r="N48">
        <v>261</v>
      </c>
      <c r="P48">
        <v>251</v>
      </c>
      <c r="R48">
        <v>1005</v>
      </c>
    </row>
    <row r="49" spans="1:18">
      <c r="A49" t="s">
        <v>55</v>
      </c>
      <c r="D49">
        <v>0.66704513198978144</v>
      </c>
      <c r="F49">
        <v>0.70173355497506529</v>
      </c>
      <c r="H49">
        <v>0.71356783919597988</v>
      </c>
      <c r="J49">
        <v>0.7036688617121355</v>
      </c>
      <c r="L49">
        <v>0.73377483443708613</v>
      </c>
      <c r="N49">
        <v>0.69826589595375721</v>
      </c>
      <c r="P49">
        <v>0.65710382513661203</v>
      </c>
      <c r="R49">
        <v>0.71112388617418798</v>
      </c>
    </row>
    <row r="50" spans="1:18">
      <c r="A50" t="s">
        <v>106</v>
      </c>
      <c r="D50">
        <v>0.33295486801021856</v>
      </c>
      <c r="F50">
        <v>0.29826644502493471</v>
      </c>
      <c r="H50">
        <v>0.28643216080402012</v>
      </c>
      <c r="J50">
        <v>0.29633113828786456</v>
      </c>
      <c r="L50">
        <v>0.26622516556291392</v>
      </c>
      <c r="N50">
        <v>0.30173410404624279</v>
      </c>
      <c r="P50">
        <v>0.34289617486338797</v>
      </c>
      <c r="R50">
        <v>0.28887611382581202</v>
      </c>
    </row>
    <row r="51" spans="1:18">
      <c r="A51" t="s">
        <v>107</v>
      </c>
    </row>
    <row r="52" spans="1:18">
      <c r="G52" t="s">
        <v>105</v>
      </c>
      <c r="K52" t="s">
        <v>108</v>
      </c>
      <c r="O52" t="s">
        <v>0</v>
      </c>
    </row>
    <row r="53" spans="1:18">
      <c r="A53" t="s">
        <v>144</v>
      </c>
      <c r="G53">
        <v>2346</v>
      </c>
      <c r="K53">
        <v>4700</v>
      </c>
      <c r="O53">
        <v>7046</v>
      </c>
    </row>
    <row r="54" spans="1:18">
      <c r="A54" t="s">
        <v>112</v>
      </c>
      <c r="G54">
        <v>0.53537936913895989</v>
      </c>
      <c r="K54">
        <v>0.62872340425531914</v>
      </c>
      <c r="O54">
        <v>0.49375532216860629</v>
      </c>
    </row>
    <row r="55" spans="1:18">
      <c r="A55" t="s">
        <v>113</v>
      </c>
      <c r="G55">
        <v>0.80015923566878977</v>
      </c>
      <c r="K55">
        <v>0.83722504230118444</v>
      </c>
      <c r="O55">
        <v>0.82616955592495844</v>
      </c>
    </row>
    <row r="56" spans="1:18">
      <c r="A56" t="s">
        <v>145</v>
      </c>
    </row>
    <row r="60" spans="1:18">
      <c r="A60" t="s">
        <v>146</v>
      </c>
    </row>
    <row r="62" spans="1:18">
      <c r="A62" t="s">
        <v>50</v>
      </c>
      <c r="B62" t="s">
        <v>79</v>
      </c>
      <c r="E62" t="s">
        <v>80</v>
      </c>
      <c r="G62" t="s">
        <v>81</v>
      </c>
      <c r="Q62" t="s">
        <v>82</v>
      </c>
    </row>
    <row r="64" spans="1:18">
      <c r="G64" t="s">
        <v>85</v>
      </c>
      <c r="I64" t="s">
        <v>86</v>
      </c>
      <c r="K64" t="s">
        <v>87</v>
      </c>
      <c r="M64" t="s">
        <v>88</v>
      </c>
      <c r="O64" t="s">
        <v>89</v>
      </c>
      <c r="Q64" t="s">
        <v>90</v>
      </c>
    </row>
    <row r="65" spans="1:22">
      <c r="B65" t="s">
        <v>91</v>
      </c>
      <c r="C65" t="s">
        <v>92</v>
      </c>
      <c r="D65" t="s">
        <v>93</v>
      </c>
      <c r="E65" t="s">
        <v>91</v>
      </c>
      <c r="F65" t="s">
        <v>93</v>
      </c>
      <c r="G65" t="s">
        <v>91</v>
      </c>
      <c r="H65" t="s">
        <v>93</v>
      </c>
      <c r="I65" t="s">
        <v>91</v>
      </c>
      <c r="J65" t="s">
        <v>93</v>
      </c>
      <c r="K65" t="s">
        <v>91</v>
      </c>
      <c r="L65" t="s">
        <v>93</v>
      </c>
      <c r="M65" t="s">
        <v>91</v>
      </c>
      <c r="N65" t="s">
        <v>93</v>
      </c>
      <c r="O65" t="s">
        <v>91</v>
      </c>
      <c r="P65" t="s">
        <v>93</v>
      </c>
      <c r="Q65" t="s">
        <v>91</v>
      </c>
      <c r="R65" t="s">
        <v>93</v>
      </c>
    </row>
    <row r="66" spans="1:22">
      <c r="A66" t="s">
        <v>94</v>
      </c>
      <c r="B66">
        <v>271</v>
      </c>
      <c r="C66">
        <v>114</v>
      </c>
      <c r="D66">
        <v>385</v>
      </c>
      <c r="E66">
        <v>192</v>
      </c>
      <c r="F66">
        <v>272</v>
      </c>
      <c r="G66">
        <v>44</v>
      </c>
      <c r="H66">
        <v>62</v>
      </c>
      <c r="I66">
        <v>50</v>
      </c>
      <c r="J66">
        <v>72</v>
      </c>
      <c r="K66">
        <v>30</v>
      </c>
      <c r="L66">
        <v>43</v>
      </c>
      <c r="M66">
        <v>43</v>
      </c>
      <c r="N66">
        <v>56</v>
      </c>
      <c r="O66">
        <v>25</v>
      </c>
      <c r="P66">
        <v>39</v>
      </c>
      <c r="Q66">
        <v>167</v>
      </c>
      <c r="R66">
        <v>233</v>
      </c>
      <c r="S66">
        <v>167</v>
      </c>
      <c r="T66">
        <v>233</v>
      </c>
      <c r="U66">
        <v>192</v>
      </c>
      <c r="V66">
        <v>272</v>
      </c>
    </row>
    <row r="67" spans="1:22">
      <c r="A67" t="s">
        <v>37</v>
      </c>
      <c r="B67">
        <v>421</v>
      </c>
      <c r="C67">
        <v>256</v>
      </c>
      <c r="D67">
        <v>677</v>
      </c>
      <c r="E67">
        <v>149</v>
      </c>
      <c r="F67">
        <v>266</v>
      </c>
      <c r="G67">
        <v>45</v>
      </c>
      <c r="H67">
        <v>76</v>
      </c>
      <c r="I67">
        <v>30</v>
      </c>
      <c r="J67">
        <v>51</v>
      </c>
      <c r="K67">
        <v>31</v>
      </c>
      <c r="L67">
        <v>57</v>
      </c>
      <c r="M67">
        <v>22</v>
      </c>
      <c r="N67">
        <v>45</v>
      </c>
      <c r="O67">
        <v>21</v>
      </c>
      <c r="P67">
        <v>37</v>
      </c>
      <c r="Q67">
        <v>128</v>
      </c>
      <c r="R67">
        <v>229</v>
      </c>
      <c r="S67">
        <v>128</v>
      </c>
      <c r="T67">
        <v>229</v>
      </c>
      <c r="U67">
        <v>149</v>
      </c>
      <c r="V67">
        <v>266</v>
      </c>
    </row>
    <row r="68" spans="1:22">
      <c r="A68" t="s">
        <v>95</v>
      </c>
      <c r="B68">
        <v>177</v>
      </c>
      <c r="C68">
        <v>65</v>
      </c>
      <c r="D68">
        <v>242</v>
      </c>
      <c r="E68">
        <v>87</v>
      </c>
      <c r="F68">
        <v>109</v>
      </c>
      <c r="G68">
        <v>16</v>
      </c>
      <c r="H68">
        <v>22</v>
      </c>
      <c r="I68">
        <v>19</v>
      </c>
      <c r="J68">
        <v>26</v>
      </c>
      <c r="K68">
        <v>13</v>
      </c>
      <c r="L68">
        <v>16</v>
      </c>
      <c r="M68">
        <v>21</v>
      </c>
      <c r="N68">
        <v>24</v>
      </c>
      <c r="O68">
        <v>18</v>
      </c>
      <c r="P68">
        <v>21</v>
      </c>
      <c r="Q68">
        <v>69</v>
      </c>
      <c r="R68">
        <v>88</v>
      </c>
      <c r="S68">
        <v>69</v>
      </c>
      <c r="T68">
        <v>88</v>
      </c>
      <c r="U68">
        <v>87</v>
      </c>
      <c r="V68">
        <v>109</v>
      </c>
    </row>
    <row r="69" spans="1:22">
      <c r="A69" t="s">
        <v>142</v>
      </c>
      <c r="B69">
        <v>103</v>
      </c>
      <c r="C69">
        <v>50</v>
      </c>
      <c r="D69">
        <v>153</v>
      </c>
      <c r="E69">
        <v>44</v>
      </c>
      <c r="F69">
        <v>58</v>
      </c>
      <c r="G69">
        <v>6</v>
      </c>
      <c r="H69">
        <v>8</v>
      </c>
      <c r="I69">
        <v>12</v>
      </c>
      <c r="J69">
        <v>19</v>
      </c>
      <c r="K69">
        <v>16</v>
      </c>
      <c r="L69">
        <v>27</v>
      </c>
      <c r="M69">
        <v>4</v>
      </c>
      <c r="N69">
        <v>4</v>
      </c>
      <c r="O69">
        <v>6</v>
      </c>
      <c r="P69">
        <v>0</v>
      </c>
      <c r="Q69">
        <v>38</v>
      </c>
      <c r="R69">
        <v>58</v>
      </c>
      <c r="S69">
        <v>38</v>
      </c>
      <c r="T69">
        <v>58</v>
      </c>
      <c r="U69">
        <v>44</v>
      </c>
      <c r="V69">
        <v>58</v>
      </c>
    </row>
    <row r="70" spans="1:22">
      <c r="A70" t="s">
        <v>96</v>
      </c>
      <c r="B70">
        <v>287</v>
      </c>
      <c r="C70">
        <v>289</v>
      </c>
      <c r="D70">
        <v>576</v>
      </c>
      <c r="E70">
        <v>240</v>
      </c>
      <c r="F70">
        <v>358</v>
      </c>
      <c r="G70">
        <v>59</v>
      </c>
      <c r="H70">
        <v>76</v>
      </c>
      <c r="I70">
        <v>68</v>
      </c>
      <c r="J70">
        <v>99</v>
      </c>
      <c r="K70">
        <v>52</v>
      </c>
      <c r="L70">
        <v>68</v>
      </c>
      <c r="M70">
        <v>40</v>
      </c>
      <c r="N70">
        <v>74</v>
      </c>
      <c r="O70">
        <v>21</v>
      </c>
      <c r="P70">
        <v>41</v>
      </c>
      <c r="Q70">
        <v>219</v>
      </c>
      <c r="R70">
        <v>317</v>
      </c>
      <c r="S70">
        <v>219</v>
      </c>
      <c r="T70">
        <v>317</v>
      </c>
      <c r="U70">
        <v>240</v>
      </c>
      <c r="V70">
        <v>358</v>
      </c>
    </row>
    <row r="71" spans="1:22">
      <c r="A71" t="s">
        <v>97</v>
      </c>
      <c r="B71">
        <v>443</v>
      </c>
      <c r="C71">
        <v>412</v>
      </c>
      <c r="D71">
        <v>855</v>
      </c>
      <c r="E71">
        <v>183</v>
      </c>
      <c r="F71">
        <v>376</v>
      </c>
      <c r="G71">
        <v>26</v>
      </c>
      <c r="H71">
        <v>50</v>
      </c>
      <c r="I71">
        <v>36</v>
      </c>
      <c r="J71">
        <v>71</v>
      </c>
      <c r="K71">
        <v>21</v>
      </c>
      <c r="L71">
        <v>54</v>
      </c>
      <c r="M71">
        <v>36</v>
      </c>
      <c r="N71">
        <v>82</v>
      </c>
      <c r="O71">
        <v>64</v>
      </c>
      <c r="P71">
        <v>119</v>
      </c>
      <c r="Q71">
        <v>119</v>
      </c>
      <c r="R71">
        <v>257</v>
      </c>
      <c r="S71">
        <v>119</v>
      </c>
      <c r="T71">
        <v>257</v>
      </c>
      <c r="U71">
        <v>183</v>
      </c>
      <c r="V71">
        <v>376</v>
      </c>
    </row>
    <row r="72" spans="1:22">
      <c r="A72" t="s">
        <v>98</v>
      </c>
      <c r="B72">
        <v>616</v>
      </c>
      <c r="C72">
        <v>238</v>
      </c>
      <c r="D72">
        <v>854</v>
      </c>
      <c r="E72">
        <v>515</v>
      </c>
      <c r="F72">
        <v>670</v>
      </c>
      <c r="G72">
        <v>102</v>
      </c>
      <c r="H72">
        <v>122</v>
      </c>
      <c r="I72">
        <v>133</v>
      </c>
      <c r="J72">
        <v>170</v>
      </c>
      <c r="K72">
        <v>91</v>
      </c>
      <c r="L72">
        <v>117</v>
      </c>
      <c r="M72">
        <v>125</v>
      </c>
      <c r="N72">
        <v>173</v>
      </c>
      <c r="O72">
        <v>64</v>
      </c>
      <c r="P72">
        <v>88</v>
      </c>
      <c r="Q72">
        <v>451</v>
      </c>
      <c r="R72">
        <v>582</v>
      </c>
      <c r="S72">
        <v>451</v>
      </c>
      <c r="T72">
        <v>582</v>
      </c>
      <c r="U72">
        <v>515</v>
      </c>
      <c r="V72">
        <v>670</v>
      </c>
    </row>
    <row r="73" spans="1:22">
      <c r="A73" t="s">
        <v>143</v>
      </c>
      <c r="B73">
        <v>1087</v>
      </c>
      <c r="C73">
        <v>400</v>
      </c>
      <c r="D73">
        <v>1487</v>
      </c>
      <c r="E73">
        <v>487</v>
      </c>
      <c r="F73">
        <v>723</v>
      </c>
      <c r="G73">
        <v>80</v>
      </c>
      <c r="H73">
        <v>117</v>
      </c>
      <c r="I73">
        <v>102</v>
      </c>
      <c r="J73">
        <v>141</v>
      </c>
      <c r="K73">
        <v>106</v>
      </c>
      <c r="L73">
        <v>157</v>
      </c>
      <c r="M73">
        <v>117</v>
      </c>
      <c r="N73">
        <v>177</v>
      </c>
      <c r="O73">
        <v>82</v>
      </c>
      <c r="P73">
        <v>131</v>
      </c>
      <c r="Q73">
        <v>405</v>
      </c>
      <c r="R73">
        <v>592</v>
      </c>
      <c r="S73">
        <v>405</v>
      </c>
      <c r="T73">
        <v>592</v>
      </c>
      <c r="U73">
        <v>487</v>
      </c>
      <c r="V73">
        <v>723</v>
      </c>
    </row>
    <row r="74" spans="1:22">
      <c r="A74" t="s">
        <v>101</v>
      </c>
      <c r="B74">
        <v>229</v>
      </c>
      <c r="C74">
        <v>217</v>
      </c>
      <c r="D74">
        <v>446</v>
      </c>
      <c r="E74">
        <v>61</v>
      </c>
      <c r="F74">
        <v>102</v>
      </c>
      <c r="G74">
        <v>13</v>
      </c>
      <c r="H74">
        <v>26</v>
      </c>
      <c r="I74">
        <v>19</v>
      </c>
      <c r="J74">
        <v>26</v>
      </c>
      <c r="K74">
        <v>11</v>
      </c>
      <c r="L74">
        <v>20</v>
      </c>
      <c r="M74">
        <v>14</v>
      </c>
      <c r="N74">
        <v>18</v>
      </c>
      <c r="O74">
        <v>4</v>
      </c>
      <c r="P74">
        <v>12</v>
      </c>
      <c r="Q74">
        <v>57</v>
      </c>
      <c r="R74">
        <v>90</v>
      </c>
      <c r="S74">
        <v>57</v>
      </c>
      <c r="T74">
        <v>90</v>
      </c>
      <c r="U74">
        <v>61</v>
      </c>
      <c r="V74">
        <v>102</v>
      </c>
    </row>
    <row r="75" spans="1:22">
      <c r="A75" t="s">
        <v>102</v>
      </c>
      <c r="B75">
        <v>757</v>
      </c>
      <c r="C75">
        <v>220</v>
      </c>
      <c r="D75">
        <v>977</v>
      </c>
      <c r="E75">
        <v>365</v>
      </c>
      <c r="F75">
        <v>398</v>
      </c>
      <c r="G75">
        <v>56</v>
      </c>
      <c r="H75">
        <v>70</v>
      </c>
      <c r="I75">
        <v>101</v>
      </c>
      <c r="J75">
        <v>118</v>
      </c>
      <c r="K75">
        <v>73</v>
      </c>
      <c r="L75">
        <v>97</v>
      </c>
      <c r="M75">
        <v>91</v>
      </c>
      <c r="N75">
        <v>117</v>
      </c>
      <c r="O75">
        <v>44</v>
      </c>
      <c r="P75">
        <v>66</v>
      </c>
      <c r="Q75">
        <v>321</v>
      </c>
      <c r="R75">
        <v>332</v>
      </c>
      <c r="S75">
        <v>321</v>
      </c>
      <c r="T75">
        <v>332</v>
      </c>
      <c r="U75">
        <v>365</v>
      </c>
      <c r="V75">
        <v>398</v>
      </c>
    </row>
    <row r="76" spans="1:22">
      <c r="A76" t="s">
        <v>46</v>
      </c>
      <c r="B76">
        <v>353</v>
      </c>
      <c r="C76">
        <v>96</v>
      </c>
      <c r="D76">
        <v>449</v>
      </c>
      <c r="E76">
        <v>168</v>
      </c>
      <c r="F76">
        <v>224</v>
      </c>
      <c r="G76">
        <v>41</v>
      </c>
      <c r="H76">
        <v>47</v>
      </c>
      <c r="I76">
        <v>57</v>
      </c>
      <c r="J76">
        <v>77</v>
      </c>
      <c r="K76">
        <v>26</v>
      </c>
      <c r="L76">
        <v>39</v>
      </c>
      <c r="M76">
        <v>26</v>
      </c>
      <c r="N76">
        <v>35</v>
      </c>
      <c r="O76">
        <v>18</v>
      </c>
      <c r="P76">
        <v>26</v>
      </c>
      <c r="Q76">
        <v>150</v>
      </c>
      <c r="R76">
        <v>198</v>
      </c>
      <c r="S76">
        <v>150</v>
      </c>
      <c r="T76">
        <v>198</v>
      </c>
      <c r="U76">
        <v>168</v>
      </c>
      <c r="V76">
        <v>224</v>
      </c>
    </row>
    <row r="77" spans="1:22">
      <c r="A77" t="s">
        <v>103</v>
      </c>
      <c r="B77">
        <v>365</v>
      </c>
      <c r="C77">
        <v>197</v>
      </c>
      <c r="D77">
        <v>562</v>
      </c>
      <c r="E77">
        <v>194</v>
      </c>
      <c r="F77">
        <v>312</v>
      </c>
      <c r="G77">
        <v>46</v>
      </c>
      <c r="H77">
        <v>70</v>
      </c>
      <c r="I77">
        <v>61</v>
      </c>
      <c r="J77">
        <v>104</v>
      </c>
      <c r="K77">
        <v>36</v>
      </c>
      <c r="L77">
        <v>51</v>
      </c>
      <c r="M77">
        <v>37</v>
      </c>
      <c r="N77">
        <v>60</v>
      </c>
      <c r="O77">
        <v>14</v>
      </c>
      <c r="P77">
        <v>27</v>
      </c>
      <c r="Q77">
        <v>180</v>
      </c>
      <c r="R77">
        <v>285</v>
      </c>
      <c r="S77">
        <v>180</v>
      </c>
      <c r="T77">
        <v>285</v>
      </c>
      <c r="U77">
        <v>194</v>
      </c>
      <c r="V77">
        <v>312</v>
      </c>
    </row>
    <row r="78" spans="1:22">
      <c r="A78" t="s">
        <v>104</v>
      </c>
      <c r="B78">
        <v>416</v>
      </c>
      <c r="C78">
        <v>283</v>
      </c>
      <c r="D78">
        <v>699</v>
      </c>
      <c r="E78">
        <v>203</v>
      </c>
      <c r="F78">
        <v>374</v>
      </c>
      <c r="G78">
        <v>33</v>
      </c>
      <c r="H78">
        <v>51</v>
      </c>
      <c r="I78">
        <v>43</v>
      </c>
      <c r="J78">
        <v>80</v>
      </c>
      <c r="K78">
        <v>36</v>
      </c>
      <c r="L78">
        <v>65</v>
      </c>
      <c r="M78">
        <v>32</v>
      </c>
      <c r="N78">
        <v>72</v>
      </c>
      <c r="O78">
        <v>59</v>
      </c>
      <c r="P78">
        <v>106</v>
      </c>
      <c r="Q78">
        <v>144</v>
      </c>
      <c r="R78">
        <v>268</v>
      </c>
      <c r="S78">
        <v>144</v>
      </c>
      <c r="T78">
        <v>268</v>
      </c>
      <c r="U78">
        <v>203</v>
      </c>
      <c r="V78">
        <v>374</v>
      </c>
    </row>
    <row r="79" spans="1:22">
      <c r="A79" t="s">
        <v>0</v>
      </c>
      <c r="B79">
        <v>5525</v>
      </c>
      <c r="C79">
        <v>2837</v>
      </c>
      <c r="D79">
        <v>8362</v>
      </c>
      <c r="E79">
        <v>2888</v>
      </c>
      <c r="F79">
        <v>4242</v>
      </c>
      <c r="G79">
        <v>567</v>
      </c>
      <c r="H79">
        <v>797</v>
      </c>
      <c r="I79">
        <v>731</v>
      </c>
      <c r="J79">
        <v>1054</v>
      </c>
      <c r="K79">
        <v>542</v>
      </c>
      <c r="L79">
        <v>811</v>
      </c>
      <c r="M79">
        <v>608</v>
      </c>
      <c r="N79">
        <v>937</v>
      </c>
      <c r="O79">
        <v>440</v>
      </c>
      <c r="P79">
        <v>713</v>
      </c>
      <c r="Q79">
        <v>2448</v>
      </c>
      <c r="R79">
        <v>3529</v>
      </c>
      <c r="S79">
        <v>2448</v>
      </c>
      <c r="T79">
        <v>3529</v>
      </c>
      <c r="U79">
        <v>2888</v>
      </c>
      <c r="V79">
        <v>4242</v>
      </c>
    </row>
    <row r="80" spans="1:22">
      <c r="F80">
        <v>1354</v>
      </c>
      <c r="H80">
        <v>230</v>
      </c>
      <c r="J80">
        <v>323</v>
      </c>
      <c r="L80">
        <v>269</v>
      </c>
      <c r="N80">
        <v>329</v>
      </c>
      <c r="P80">
        <v>273</v>
      </c>
      <c r="R80">
        <v>1081</v>
      </c>
    </row>
    <row r="81" spans="1:18">
      <c r="A81" t="s">
        <v>55</v>
      </c>
      <c r="D81">
        <v>0.66072709878019609</v>
      </c>
      <c r="F81">
        <v>0.68081093823668082</v>
      </c>
      <c r="H81">
        <v>0.71141781681304894</v>
      </c>
      <c r="J81">
        <v>0.69354838709677424</v>
      </c>
      <c r="L81">
        <v>0.66831072749691733</v>
      </c>
      <c r="N81">
        <v>0.64887940234791885</v>
      </c>
      <c r="P81">
        <v>0.61711079943899017</v>
      </c>
      <c r="R81">
        <v>0.69368092944176818</v>
      </c>
    </row>
    <row r="82" spans="1:18">
      <c r="A82" t="s">
        <v>106</v>
      </c>
      <c r="D82">
        <v>0.33927290121980386</v>
      </c>
      <c r="F82">
        <v>0.31918906176331918</v>
      </c>
      <c r="H82">
        <v>0.28858218318695106</v>
      </c>
      <c r="J82">
        <v>0.30645161290322581</v>
      </c>
      <c r="L82">
        <v>0.33168927250308261</v>
      </c>
      <c r="N82">
        <v>0.35112059765208109</v>
      </c>
      <c r="P82">
        <v>0.38288920056100983</v>
      </c>
      <c r="R82">
        <v>0.30631907055823182</v>
      </c>
    </row>
    <row r="83" spans="1:18">
      <c r="A83" t="s">
        <v>107</v>
      </c>
      <c r="R83" t="s">
        <v>115</v>
      </c>
    </row>
    <row r="84" spans="1:18">
      <c r="G84" t="s">
        <v>105</v>
      </c>
      <c r="K84" t="s">
        <v>108</v>
      </c>
      <c r="O84" t="s">
        <v>0</v>
      </c>
    </row>
    <row r="85" spans="1:18">
      <c r="A85" t="s">
        <v>144</v>
      </c>
      <c r="G85">
        <v>2837</v>
      </c>
      <c r="K85">
        <v>5525</v>
      </c>
      <c r="O85">
        <v>8362</v>
      </c>
    </row>
    <row r="86" spans="1:18">
      <c r="A86" t="s">
        <v>112</v>
      </c>
      <c r="G86">
        <v>0.47726471624955941</v>
      </c>
      <c r="K86">
        <v>0.52271493212669684</v>
      </c>
      <c r="O86">
        <v>0.83191890617633191</v>
      </c>
    </row>
    <row r="87" spans="1:18">
      <c r="A87" t="s">
        <v>116</v>
      </c>
      <c r="G87">
        <v>0.7983751846381093</v>
      </c>
      <c r="K87">
        <v>0.8476454293628809</v>
      </c>
      <c r="O87">
        <v>0.83191890617633191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Table_59</vt:lpstr>
      <vt:lpstr>Table_60</vt:lpstr>
      <vt:lpstr>Data</vt:lpstr>
      <vt:lpstr>Layout</vt:lpstr>
      <vt:lpstr>data from DAE</vt:lpstr>
      <vt:lpstr>Sheet1</vt:lpstr>
      <vt:lpstr>Table_59!Print_Area</vt:lpstr>
      <vt:lpstr>Table_60!Print_Area</vt:lpstr>
      <vt:lpstr>Rows</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2011-04-19T10:57:33Z</cp:lastPrinted>
  <dcterms:created xsi:type="dcterms:W3CDTF">2002-06-21T21:28:24Z</dcterms:created>
  <dcterms:modified xsi:type="dcterms:W3CDTF">2017-06-29T14:45:41Z</dcterms:modified>
</cp:coreProperties>
</file>